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stefa\Documents\SECRETARIA JURIDICA\CTAS\JUNIO\Obligacion 1\"/>
    </mc:Choice>
  </mc:AlternateContent>
  <bookViews>
    <workbookView xWindow="-108" yWindow="-108" windowWidth="23256" windowHeight="12456"/>
  </bookViews>
  <sheets>
    <sheet name="FORMATO" sheetId="97" r:id="rId1"/>
  </sheets>
  <definedNames>
    <definedName name="Print_Area" localSheetId="0">FORMATO!$A$1:$O$50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97" l="1"/>
  <c r="N22" i="97"/>
  <c r="O22" i="97"/>
  <c r="M23" i="97"/>
  <c r="N23" i="97"/>
  <c r="O23" i="97"/>
  <c r="M25" i="97" l="1"/>
  <c r="N25" i="97"/>
  <c r="O25" i="97"/>
  <c r="O37" i="97" l="1"/>
  <c r="N37" i="97"/>
  <c r="M37" i="97"/>
  <c r="O36" i="97"/>
  <c r="N36" i="97"/>
  <c r="M36" i="97"/>
  <c r="O35" i="97"/>
  <c r="N35" i="97"/>
  <c r="M35" i="97"/>
  <c r="O34" i="97"/>
  <c r="N34" i="97"/>
  <c r="M34" i="97"/>
  <c r="H34" i="97"/>
  <c r="I34" i="97"/>
  <c r="J34" i="97"/>
  <c r="H35" i="97"/>
  <c r="I35" i="97"/>
  <c r="J35" i="97"/>
  <c r="H36" i="97"/>
  <c r="I36" i="97"/>
  <c r="J36" i="97"/>
  <c r="H37" i="97"/>
  <c r="I37" i="97"/>
  <c r="J37" i="97"/>
  <c r="J29" i="97" l="1"/>
  <c r="I29" i="97"/>
  <c r="H29" i="97"/>
  <c r="H22" i="97"/>
  <c r="O41" i="97" l="1"/>
  <c r="N41" i="97"/>
  <c r="M41" i="97"/>
  <c r="O40" i="97"/>
  <c r="N40" i="97"/>
  <c r="M40" i="97"/>
  <c r="O39" i="97"/>
  <c r="N39" i="97"/>
  <c r="M39" i="97"/>
  <c r="O38" i="97"/>
  <c r="N38" i="97"/>
  <c r="M38" i="97"/>
  <c r="O33" i="97"/>
  <c r="N33" i="97"/>
  <c r="M33" i="97"/>
  <c r="O32" i="97"/>
  <c r="N32" i="97"/>
  <c r="M32" i="97"/>
  <c r="O31" i="97"/>
  <c r="N31" i="97"/>
  <c r="M31" i="97"/>
  <c r="O30" i="97"/>
  <c r="N30" i="97"/>
  <c r="M30" i="97"/>
  <c r="J41" i="97"/>
  <c r="I41" i="97"/>
  <c r="H41" i="97"/>
  <c r="J40" i="97"/>
  <c r="I40" i="97"/>
  <c r="H40" i="97"/>
  <c r="J39" i="97"/>
  <c r="I39" i="97"/>
  <c r="H39" i="97"/>
  <c r="J38" i="97"/>
  <c r="I38" i="97"/>
  <c r="H38" i="97"/>
  <c r="J33" i="97"/>
  <c r="I33" i="97"/>
  <c r="H33" i="97"/>
  <c r="J32" i="97"/>
  <c r="I32" i="97"/>
  <c r="H32" i="97"/>
  <c r="J31" i="97"/>
  <c r="I31" i="97"/>
  <c r="H31" i="97"/>
  <c r="J30" i="97"/>
  <c r="I30" i="97"/>
  <c r="H30" i="97"/>
  <c r="H28" i="97"/>
  <c r="I28" i="97"/>
  <c r="J28" i="97"/>
  <c r="I27" i="97"/>
  <c r="O24" i="97"/>
  <c r="N24" i="97"/>
  <c r="M24" i="97"/>
  <c r="J24" i="97"/>
  <c r="I24" i="97"/>
  <c r="H24" i="97"/>
  <c r="I25" i="97"/>
  <c r="J22" i="97"/>
  <c r="I22" i="97"/>
  <c r="J23" i="97"/>
  <c r="I23" i="97"/>
  <c r="H23" i="97"/>
  <c r="M26" i="97" l="1"/>
  <c r="N26" i="97"/>
  <c r="O26" i="97"/>
  <c r="M27" i="97"/>
  <c r="N27" i="97"/>
  <c r="O27" i="97"/>
  <c r="M28" i="97"/>
  <c r="N28" i="97"/>
  <c r="O28" i="97"/>
  <c r="M29" i="97"/>
  <c r="N29" i="97"/>
  <c r="O29" i="97"/>
  <c r="H26" i="97"/>
  <c r="I26" i="97"/>
  <c r="J26" i="97"/>
  <c r="H27" i="97"/>
  <c r="J27" i="97"/>
  <c r="J25" i="97" l="1"/>
  <c r="H25" i="97"/>
  <c r="M42" i="97" l="1"/>
  <c r="M43" i="97" s="1"/>
  <c r="H42" i="97"/>
  <c r="H43" i="97" s="1"/>
  <c r="I42" i="97"/>
  <c r="O43" i="97"/>
  <c r="J43" i="97"/>
  <c r="N43" i="97"/>
  <c r="N42" i="97"/>
  <c r="I43" i="97"/>
  <c r="O42" i="97"/>
  <c r="J42" i="97"/>
</calcChain>
</file>

<file path=xl/comments1.xml><?xml version="1.0" encoding="utf-8"?>
<comments xmlns="http://schemas.openxmlformats.org/spreadsheetml/2006/main">
  <authors>
    <author>Maura Yuliana Ramirez Goez</author>
    <author>tc={ADCDFD2F-9DB3-4654-8616-FF132D10B9C3}</author>
    <author>tc={CD44D552-0C2D-4742-90DE-156C006F7B6E}</author>
  </authors>
  <commentList>
    <comment ref="A23" authorId="0" shapeId="0">
      <text/>
    </comment>
    <comment ref="E23" authorId="1" shapeId="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Revisar porque no está como experiencia profesional</t>
        </r>
      </text>
    </comment>
    <comment ref="D27" authorId="0" shapeId="0">
      <text>
        <r>
          <rPr>
            <b/>
            <sz val="9"/>
            <color indexed="81"/>
            <rFont val="Tahoma"/>
            <family val="2"/>
          </rPr>
          <t>Maura Yuliana Ramirez Goez:</t>
        </r>
        <r>
          <rPr>
            <sz val="9"/>
            <color indexed="81"/>
            <rFont val="Tahoma"/>
            <family val="2"/>
          </rPr>
          <t xml:space="preserve">
La fecha de expedición es del 15 de agosto de 2018</t>
        </r>
      </text>
    </comment>
    <comment ref="D30" authorId="2" shapeId="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Stefa., revisa ya que el 27 de mayo fue la fecha de radicación de renuncia pero no del efecto de la desvinculación que corresponde 30 de mayo
En todo caso como dices no corresponde a una certificación</t>
        </r>
      </text>
    </comment>
    <comment ref="F32" authorId="0" shapeId="0">
      <text>
        <r>
          <rPr>
            <b/>
            <sz val="9"/>
            <color indexed="81"/>
            <rFont val="Tahoma"/>
            <family val="2"/>
          </rPr>
          <t>Maura Yuliana Ramirez Goez:</t>
        </r>
        <r>
          <rPr>
            <sz val="9"/>
            <color indexed="81"/>
            <rFont val="Tahoma"/>
            <family val="2"/>
          </rPr>
          <t xml:space="preserve">
</t>
        </r>
      </text>
    </comment>
    <comment ref="F33" authorId="0" shapeId="0">
      <text>
        <r>
          <rPr>
            <b/>
            <sz val="9"/>
            <color indexed="81"/>
            <rFont val="Tahoma"/>
            <family val="2"/>
          </rPr>
          <t>Maura Yuliana Ramirez Goez:</t>
        </r>
        <r>
          <rPr>
            <sz val="9"/>
            <color indexed="81"/>
            <rFont val="Tahoma"/>
            <family val="2"/>
          </rPr>
          <t xml:space="preserve">
También en la página 23, no?</t>
        </r>
      </text>
    </comment>
    <comment ref="A34" authorId="0" shapeId="0">
      <text>
        <r>
          <rPr>
            <b/>
            <sz val="9"/>
            <color indexed="81"/>
            <rFont val="Tahoma"/>
            <family val="2"/>
          </rPr>
          <t xml:space="preserve">Maura Yuliana Ramirez Goez:
</t>
        </r>
        <r>
          <rPr>
            <sz val="9"/>
            <color indexed="81"/>
            <rFont val="Tahoma"/>
            <family val="2"/>
          </rPr>
          <t>Stefa mira que el contrato DNP-230-2022 CESION se tiene dos fechas de expedición, en la página 58 está 27 días del
mes de septiembre de 2022 y en la página 60 dice 6 días del
mes de octubre de 2022. Teniendo en cuenta que el plazo era hasta el 31 de diciembre, la fecha que debemos relacioanr sería octubre,. no crees?</t>
        </r>
      </text>
    </comment>
    <comment ref="D38" authorId="0" shapeId="0">
      <text>
        <r>
          <rPr>
            <b/>
            <sz val="9"/>
            <color indexed="81"/>
            <rFont val="Tahoma"/>
            <family val="2"/>
          </rPr>
          <t>Maura Yuliana Ramirez Goez:</t>
        </r>
        <r>
          <rPr>
            <sz val="9"/>
            <color indexed="81"/>
            <rFont val="Tahoma"/>
            <family val="2"/>
          </rPr>
          <t xml:space="preserve">
El certificado es del 25 de junio de 2026</t>
        </r>
      </text>
    </comment>
    <comment ref="F38" authorId="0" shapeId="0">
      <text>
        <r>
          <rPr>
            <b/>
            <sz val="9"/>
            <color indexed="81"/>
            <rFont val="Tahoma"/>
            <family val="2"/>
          </rPr>
          <t>Maura Yuliana Ramirez Goez:</t>
        </r>
        <r>
          <rPr>
            <sz val="9"/>
            <color indexed="81"/>
            <rFont val="Tahoma"/>
            <family val="2"/>
          </rPr>
          <t xml:space="preserve">
Stefa para este caso no se pide como tal experiencia relacionada. Sin embargo, las que relacionas aquí no estaría correcto, porque en el de la señora Elaborar, consolidar y validar información técnica, financiera y presupuestal. En la de la SJD es asesora en el diseño de política no se puede considerar como si fuera relacionada.</t>
        </r>
      </text>
    </comment>
  </commentList>
</comments>
</file>

<file path=xl/sharedStrings.xml><?xml version="1.0" encoding="utf-8"?>
<sst xmlns="http://schemas.openxmlformats.org/spreadsheetml/2006/main" count="138" uniqueCount="91">
  <si>
    <t>AÑOS</t>
  </si>
  <si>
    <t>MESES</t>
  </si>
  <si>
    <t>TIEMPO DE EXPERIENCIA</t>
  </si>
  <si>
    <t>TOTAL</t>
  </si>
  <si>
    <t>Que el funcionario relacionado a continuación cumple con  los requisitos del cargo solicitado así:</t>
  </si>
  <si>
    <r>
      <rPr>
        <b/>
        <sz val="10"/>
        <rFont val="Arial"/>
        <family val="2"/>
      </rPr>
      <t>DOCUMENTO DE IDENTIDAD:</t>
    </r>
    <r>
      <rPr>
        <sz val="10"/>
        <rFont val="Arial"/>
        <family val="2"/>
      </rPr>
      <t xml:space="preserve"> </t>
    </r>
  </si>
  <si>
    <t>NOMBRE:</t>
  </si>
  <si>
    <t>CARGO:</t>
  </si>
  <si>
    <t>TITULO DE POSGRADO:</t>
  </si>
  <si>
    <t>TARJETA PROFESIONAL:</t>
  </si>
  <si>
    <t>DEPENDEDENCIA</t>
  </si>
  <si>
    <t>CODIGO:</t>
  </si>
  <si>
    <t>GRADO:</t>
  </si>
  <si>
    <t>Revisado por:</t>
  </si>
  <si>
    <t>TIPO DE EXPERIENCIA</t>
  </si>
  <si>
    <t>FORMACIÓN</t>
  </si>
  <si>
    <t>EXPERIENCIA</t>
  </si>
  <si>
    <t>1. REQUISITOS DEL CARGO</t>
  </si>
  <si>
    <t>2. DOCUMENTOS APORTADOS</t>
  </si>
  <si>
    <t>2.2. EXPERIENCIA</t>
  </si>
  <si>
    <t>2.1. FORMACIÓN</t>
  </si>
  <si>
    <t>DESDE</t>
  </si>
  <si>
    <t>HASTA</t>
  </si>
  <si>
    <t>OBSERVACIÓN</t>
  </si>
  <si>
    <t>DIAS</t>
  </si>
  <si>
    <t>ENTIDAD</t>
  </si>
  <si>
    <t xml:space="preserve">CARGO </t>
  </si>
  <si>
    <t>INSTITUCIÓN EDUCATIVA</t>
  </si>
  <si>
    <t>FECHA DE GRADO</t>
  </si>
  <si>
    <t>FECHA DE EXPEDICIÓN</t>
  </si>
  <si>
    <t>TELEFONO:</t>
  </si>
  <si>
    <t>CORREO ELECTRONICO</t>
  </si>
  <si>
    <t>EL SUSCRITO DIRECTOR (A) DE GESTIÓN CORPORATIVA
HACE CONSTAR:</t>
  </si>
  <si>
    <t>VALIDACIÓN EXP RELACIONADA</t>
  </si>
  <si>
    <t>TIEMPO DE EXPERIENCIA RELACIONADA</t>
  </si>
  <si>
    <t>VALIDACIÓN EXPERIENCIA</t>
  </si>
  <si>
    <t>FECHA EDITADA</t>
  </si>
  <si>
    <t>RELACIONADA</t>
  </si>
  <si>
    <t>PROFESIONAL/LABORAL</t>
  </si>
  <si>
    <r>
      <rPr>
        <b/>
        <sz val="16"/>
        <rFont val="Arial"/>
        <family val="2"/>
      </rPr>
      <t>CERTIFICADO DE CUMPLIMIENTO DE REQUISITOS PARA TOMAR POSESIÓN</t>
    </r>
    <r>
      <rPr>
        <sz val="12"/>
        <rFont val="Arial"/>
        <family val="2"/>
      </rPr>
      <t xml:space="preserve">
Dirección de Gestión Corporativa</t>
    </r>
  </si>
  <si>
    <t>DIRECTOR (A) DE GESTION CORPORATIVA</t>
  </si>
  <si>
    <t>TITULO DE BACHILLER:</t>
  </si>
  <si>
    <t>TITULO DE TECNICO</t>
  </si>
  <si>
    <t>TITULO DE PREGRADO:</t>
  </si>
  <si>
    <t>OBSERVACIÓN2</t>
  </si>
  <si>
    <t>FECHA EDITADA3</t>
  </si>
  <si>
    <t>AÑOS4</t>
  </si>
  <si>
    <t>MESES5</t>
  </si>
  <si>
    <t>DIAS6</t>
  </si>
  <si>
    <t xml:space="preserve">Elaborado por: Stefany Benitez - Contratista- Direccion de Gestión Corporativa </t>
  </si>
  <si>
    <t>Profesional Especializado</t>
  </si>
  <si>
    <t>Laboral</t>
  </si>
  <si>
    <t>MARIA FERNANDA FUENTES TUTA</t>
  </si>
  <si>
    <t>BACHILLER ACADEMICO</t>
  </si>
  <si>
    <t xml:space="preserve">COLEGIO EL CARMEN  TERESIANO </t>
  </si>
  <si>
    <t>ABOGADA</t>
  </si>
  <si>
    <t xml:space="preserve">PONTIFICIA UNIVERSIDAD JAVERIANA </t>
  </si>
  <si>
    <t>ESPECIALISTA EN GESTION PUBLICA E INSTITUCIONES ADMINISTRATIVAS</t>
  </si>
  <si>
    <t xml:space="preserve">UNIVERSIDAD DE LOS ANDES </t>
  </si>
  <si>
    <t xml:space="preserve">MAGISTRA EN DERECHO CONSTITUCIONAL </t>
  </si>
  <si>
    <t xml:space="preserve">Corte Constitucional </t>
  </si>
  <si>
    <t>Auxiliar judicial grado 2</t>
  </si>
  <si>
    <t>Ministerio de Justicia y del Derecho</t>
  </si>
  <si>
    <t xml:space="preserve">Departamento Nacional de Planeacón </t>
  </si>
  <si>
    <t xml:space="preserve">Profesional </t>
  </si>
  <si>
    <t>Secretaria Distrital de Seguridad, Convivencia y Justicia</t>
  </si>
  <si>
    <t>Profesional</t>
  </si>
  <si>
    <t>Alcaldia Municipal de Cucuta</t>
  </si>
  <si>
    <t>Secretaria de Despacho</t>
  </si>
  <si>
    <t>KFW Bankengruppe</t>
  </si>
  <si>
    <t>Consultoria</t>
  </si>
  <si>
    <t xml:space="preserve">Asesor </t>
  </si>
  <si>
    <t xml:space="preserve">Subdirector Tecnico </t>
  </si>
  <si>
    <t>Subsecretario de Despaho</t>
  </si>
  <si>
    <t>Tres (3) años de experiencia profesional o docente</t>
  </si>
  <si>
    <t xml:space="preserve">Titulo profesional en disciplina académica del núcleo básico de conocimiento en derecho y afines. Titulo de posgrado en áreas relacionadas con las funciones del cargo. Tarjeta o matricula profesional reglamentada por la ley  </t>
  </si>
  <si>
    <t>La certificacion no tiene funciones (pg 22)</t>
  </si>
  <si>
    <t>No es certificacion (pag19-21)</t>
  </si>
  <si>
    <t xml:space="preserve">Pag 57 del pdf </t>
  </si>
  <si>
    <t xml:space="preserve">Pag 56 del pdf </t>
  </si>
  <si>
    <t>Pag 58 del pdf</t>
  </si>
  <si>
    <t>No es certificacion Pag 61</t>
  </si>
  <si>
    <t>La 6 de la SJD con la 2 de la certificaición// La 12 de la SJD con la 17 certificacion (pag 67 del pdf)</t>
  </si>
  <si>
    <t>La 3 de la SJD con la 3 de la certificacion (pag 69 psf)</t>
  </si>
  <si>
    <t xml:space="preserve">La 6 de la SJD con la 4 de la certificacion </t>
  </si>
  <si>
    <t xml:space="preserve">DIRECCIÓN DISTRITAL DE POLÍTICA JURÍDICA </t>
  </si>
  <si>
    <t>DIRECTOR TÉCNICO</t>
  </si>
  <si>
    <t>009</t>
  </si>
  <si>
    <t>Fecha de Expedición: 26-06-2026</t>
  </si>
  <si>
    <t xml:space="preserve">Secretaría de Educación </t>
  </si>
  <si>
    <t xml:space="preserve">Secretaría de Desarrollo económico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</si>
</sst>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13" x14ac:knownFonts="1">
    <font>
      <sz val="10"/>
      <name val="Arial"/>
    </font>
    <font>
      <sz val="10"/>
      <name val="Arial"/>
      <family val="2"/>
    </font>
    <font>
      <b/>
      <sz val="10"/>
      <name val="Arial"/>
      <family val="2"/>
    </font>
    <font>
      <sz val="8"/>
      <name val="Arial"/>
      <family val="2"/>
    </font>
    <font>
      <sz val="5"/>
      <name val="Arial"/>
      <family val="2"/>
    </font>
    <font>
      <sz val="10"/>
      <color theme="1"/>
      <name val="Arial"/>
      <family val="2"/>
    </font>
    <font>
      <sz val="11"/>
      <name val="Arial"/>
      <family val="2"/>
    </font>
    <font>
      <sz val="12"/>
      <name val="Arial"/>
      <family val="2"/>
    </font>
    <font>
      <b/>
      <sz val="11"/>
      <name val="Arial"/>
      <family val="2"/>
    </font>
    <font>
      <b/>
      <sz val="16"/>
      <name val="Arial"/>
      <family val="2"/>
    </font>
    <font>
      <u/>
      <sz val="10"/>
      <color theme="10"/>
      <name val="Arial"/>
      <family val="2"/>
    </font>
    <font>
      <sz val="9"/>
      <color indexed="81"/>
      <name val="Tahoma"/>
      <family val="2"/>
    </font>
    <font>
      <b/>
      <sz val="9"/>
      <color indexed="81"/>
      <name val="Tahoma"/>
      <family val="2"/>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s>
  <borders count="49">
    <border>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s>
  <cellStyleXfs count="2">
    <xf numFmtId="0" fontId="0" fillId="0" borderId="0"/>
    <xf numFmtId="0" fontId="10" fillId="0" borderId="0" applyNumberFormat="0" applyFill="0" applyBorder="0" applyAlignment="0" applyProtection="0"/>
  </cellStyleXfs>
  <cellXfs count="171">
    <xf numFmtId="0" fontId="0" fillId="0" borderId="0" xfId="0"/>
    <xf numFmtId="0" fontId="1" fillId="2" borderId="0" xfId="0" applyFont="1" applyFill="1"/>
    <xf numFmtId="0" fontId="1" fillId="2" borderId="1" xfId="0" applyFont="1" applyFill="1" applyBorder="1"/>
    <xf numFmtId="0" fontId="1" fillId="2" borderId="2" xfId="0" applyFont="1" applyFill="1" applyBorder="1"/>
    <xf numFmtId="0" fontId="2" fillId="2" borderId="0" xfId="0" applyFont="1" applyFill="1"/>
    <xf numFmtId="0" fontId="2" fillId="2" borderId="2" xfId="0" applyFont="1" applyFill="1" applyBorder="1"/>
    <xf numFmtId="0" fontId="4" fillId="2" borderId="0" xfId="0" applyFont="1" applyFill="1"/>
    <xf numFmtId="0" fontId="4" fillId="2" borderId="9" xfId="0" applyFont="1" applyFill="1" applyBorder="1"/>
    <xf numFmtId="0" fontId="4" fillId="2" borderId="10" xfId="0" applyFont="1" applyFill="1" applyBorder="1"/>
    <xf numFmtId="0" fontId="2" fillId="2" borderId="25" xfId="0" applyFont="1" applyFill="1" applyBorder="1" applyAlignment="1">
      <alignment vertical="center"/>
    </xf>
    <xf numFmtId="0" fontId="3" fillId="2" borderId="8" xfId="0" applyFont="1" applyFill="1" applyBorder="1"/>
    <xf numFmtId="0" fontId="3" fillId="2" borderId="2" xfId="0" applyFont="1" applyFill="1" applyBorder="1"/>
    <xf numFmtId="0" fontId="2" fillId="2" borderId="32" xfId="0" applyFont="1" applyFill="1" applyBorder="1" applyAlignment="1">
      <alignment vertical="center"/>
    </xf>
    <xf numFmtId="0" fontId="2" fillId="2" borderId="3" xfId="0" applyFont="1" applyFill="1" applyBorder="1" applyAlignment="1">
      <alignment vertical="center"/>
    </xf>
    <xf numFmtId="0" fontId="2" fillId="2" borderId="41" xfId="0" applyFont="1" applyFill="1" applyBorder="1" applyAlignment="1">
      <alignment vertical="center"/>
    </xf>
    <xf numFmtId="14" fontId="1" fillId="0" borderId="3" xfId="0" applyNumberFormat="1" applyFont="1" applyBorder="1" applyAlignment="1">
      <alignment horizontal="center" vertical="center"/>
    </xf>
    <xf numFmtId="0" fontId="1" fillId="0" borderId="3" xfId="0" applyFont="1" applyBorder="1" applyAlignment="1">
      <alignment horizontal="center" vertical="center"/>
    </xf>
    <xf numFmtId="0" fontId="1" fillId="0" borderId="21"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1" fillId="0" borderId="20" xfId="0" applyFont="1" applyBorder="1" applyAlignment="1">
      <alignment horizontal="center" vertical="center"/>
    </xf>
    <xf numFmtId="0" fontId="1" fillId="0" borderId="19" xfId="0" applyFont="1" applyBorder="1" applyAlignment="1">
      <alignment horizontal="center" vertical="center"/>
    </xf>
    <xf numFmtId="0" fontId="1" fillId="0" borderId="18" xfId="0" applyFont="1" applyBorder="1" applyAlignment="1">
      <alignment horizontal="center" vertical="center"/>
    </xf>
    <xf numFmtId="0" fontId="1" fillId="0" borderId="11" xfId="0" applyFont="1" applyBorder="1" applyAlignment="1">
      <alignment horizontal="center" vertical="center"/>
    </xf>
    <xf numFmtId="0" fontId="1" fillId="0" borderId="4" xfId="0" applyFont="1" applyBorder="1" applyAlignment="1">
      <alignment vertical="center"/>
    </xf>
    <xf numFmtId="0" fontId="1" fillId="0" borderId="4" xfId="0" applyFont="1" applyBorder="1"/>
    <xf numFmtId="0" fontId="5" fillId="2" borderId="3" xfId="0" applyFont="1" applyFill="1" applyBorder="1" applyAlignment="1">
      <alignment horizontal="center" vertical="center"/>
    </xf>
    <xf numFmtId="14" fontId="1" fillId="0" borderId="20" xfId="0" applyNumberFormat="1" applyFont="1" applyBorder="1" applyAlignment="1">
      <alignment horizontal="center" vertical="center"/>
    </xf>
    <xf numFmtId="14" fontId="1" fillId="0" borderId="18" xfId="0" applyNumberFormat="1" applyFont="1" applyBorder="1" applyAlignment="1">
      <alignment horizontal="center" vertical="center"/>
    </xf>
    <xf numFmtId="0" fontId="1" fillId="0" borderId="11" xfId="0" applyFont="1" applyBorder="1"/>
    <xf numFmtId="0" fontId="1" fillId="0" borderId="25" xfId="0" applyFont="1" applyBorder="1" applyAlignment="1">
      <alignment horizontal="center" vertical="center"/>
    </xf>
    <xf numFmtId="0" fontId="2" fillId="2" borderId="29" xfId="0" applyFont="1" applyFill="1" applyBorder="1" applyAlignment="1">
      <alignment horizontal="center" vertical="center"/>
    </xf>
    <xf numFmtId="0" fontId="1" fillId="0" borderId="22" xfId="0" applyFont="1" applyBorder="1" applyAlignment="1">
      <alignment vertical="center" wrapText="1"/>
    </xf>
    <xf numFmtId="14" fontId="1" fillId="0" borderId="27" xfId="0" applyNumberFormat="1" applyFont="1" applyBorder="1" applyAlignment="1">
      <alignment horizontal="center" vertical="center"/>
    </xf>
    <xf numFmtId="0" fontId="1" fillId="0" borderId="26" xfId="0" applyFont="1" applyBorder="1" applyAlignment="1">
      <alignment horizontal="center" vertical="center"/>
    </xf>
    <xf numFmtId="0" fontId="1" fillId="0" borderId="22" xfId="0" applyFont="1" applyBorder="1" applyAlignment="1">
      <alignment vertical="center"/>
    </xf>
    <xf numFmtId="0" fontId="1" fillId="0" borderId="28" xfId="0" applyFont="1" applyBorder="1"/>
    <xf numFmtId="0" fontId="1" fillId="0" borderId="22" xfId="0" applyFont="1" applyBorder="1"/>
    <xf numFmtId="1" fontId="2" fillId="2" borderId="22" xfId="0" applyNumberFormat="1" applyFont="1" applyFill="1" applyBorder="1" applyAlignment="1">
      <alignment horizontal="center" vertical="center"/>
    </xf>
    <xf numFmtId="0" fontId="2" fillId="0" borderId="22" xfId="0" applyFont="1" applyBorder="1" applyAlignment="1">
      <alignment horizontal="center" vertical="center"/>
    </xf>
    <xf numFmtId="0" fontId="1" fillId="2" borderId="15" xfId="0" applyFont="1" applyFill="1" applyBorder="1" applyAlignment="1">
      <alignment horizontal="center" wrapText="1"/>
    </xf>
    <xf numFmtId="0" fontId="1" fillId="2" borderId="16" xfId="0" applyFont="1" applyFill="1" applyBorder="1" applyAlignment="1">
      <alignment horizontal="center" wrapText="1"/>
    </xf>
    <xf numFmtId="0" fontId="1" fillId="2" borderId="16" xfId="0" applyFont="1" applyFill="1" applyBorder="1"/>
    <xf numFmtId="0" fontId="1" fillId="2" borderId="17" xfId="0" applyFont="1" applyFill="1" applyBorder="1"/>
    <xf numFmtId="0" fontId="6" fillId="2" borderId="12" xfId="0" applyFont="1" applyFill="1" applyBorder="1" applyAlignment="1">
      <alignment horizontal="left"/>
    </xf>
    <xf numFmtId="0" fontId="1" fillId="2" borderId="13" xfId="0" applyFont="1" applyFill="1" applyBorder="1" applyAlignment="1">
      <alignment horizontal="left"/>
    </xf>
    <xf numFmtId="0" fontId="1" fillId="2" borderId="13" xfId="0" applyFont="1" applyFill="1" applyBorder="1"/>
    <xf numFmtId="0" fontId="1" fillId="2" borderId="14" xfId="0" applyFont="1" applyFill="1" applyBorder="1"/>
    <xf numFmtId="0" fontId="1" fillId="2" borderId="40" xfId="0" applyFont="1" applyFill="1" applyBorder="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2" borderId="0" xfId="0" applyFont="1" applyFill="1" applyAlignment="1">
      <alignment horizontal="center" vertical="center"/>
    </xf>
    <xf numFmtId="0" fontId="1" fillId="0" borderId="1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1" xfId="0" applyFont="1" applyBorder="1" applyAlignment="1">
      <alignment vertical="center" wrapText="1"/>
    </xf>
    <xf numFmtId="0" fontId="1" fillId="0" borderId="28" xfId="0" applyFont="1" applyBorder="1" applyAlignment="1">
      <alignment vertical="center" wrapText="1"/>
    </xf>
    <xf numFmtId="0" fontId="5" fillId="2" borderId="20" xfId="0" applyFont="1" applyFill="1" applyBorder="1" applyAlignment="1">
      <alignment horizontal="center" vertical="center"/>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15" fontId="2" fillId="0" borderId="45" xfId="0" applyNumberFormat="1" applyFont="1" applyBorder="1" applyAlignment="1">
      <alignment horizontal="center" vertical="center" wrapText="1"/>
    </xf>
    <xf numFmtId="15" fontId="2" fillId="0" borderId="46" xfId="0" applyNumberFormat="1" applyFont="1" applyBorder="1" applyAlignment="1">
      <alignment horizontal="center" vertical="center" wrapText="1"/>
    </xf>
    <xf numFmtId="15" fontId="2" fillId="0" borderId="41" xfId="0" applyNumberFormat="1" applyFont="1" applyBorder="1" applyAlignment="1">
      <alignment horizontal="center" vertical="center" wrapText="1"/>
    </xf>
    <xf numFmtId="15" fontId="2" fillId="0" borderId="47" xfId="0" applyNumberFormat="1" applyFont="1" applyBorder="1" applyAlignment="1">
      <alignment horizontal="center" vertical="center" wrapText="1"/>
    </xf>
    <xf numFmtId="15" fontId="2" fillId="0" borderId="44" xfId="0" applyNumberFormat="1" applyFont="1" applyBorder="1" applyAlignment="1">
      <alignment horizontal="center" vertical="center" wrapText="1"/>
    </xf>
    <xf numFmtId="1" fontId="1" fillId="0" borderId="3" xfId="0" applyNumberFormat="1" applyFont="1" applyBorder="1" applyAlignment="1">
      <alignment horizontal="center" vertical="center"/>
    </xf>
    <xf numFmtId="1" fontId="1" fillId="0" borderId="21" xfId="0" applyNumberFormat="1" applyFont="1" applyBorder="1" applyAlignment="1">
      <alignment horizontal="center" vertical="center"/>
    </xf>
    <xf numFmtId="0" fontId="1" fillId="0" borderId="32" xfId="0"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164" fontId="1" fillId="0" borderId="18" xfId="0" applyNumberFormat="1" applyFont="1" applyBorder="1" applyAlignment="1">
      <alignment horizontal="center" vertical="center"/>
    </xf>
    <xf numFmtId="164" fontId="0" fillId="0" borderId="18" xfId="0" applyNumberFormat="1" applyBorder="1" applyAlignment="1">
      <alignment horizontal="center" vertical="center"/>
    </xf>
    <xf numFmtId="0" fontId="0" fillId="0" borderId="4" xfId="0" applyBorder="1" applyAlignment="1">
      <alignment vertical="center"/>
    </xf>
    <xf numFmtId="0" fontId="0" fillId="0" borderId="11" xfId="0" applyBorder="1"/>
    <xf numFmtId="0" fontId="0" fillId="0" borderId="4" xfId="0" applyBorder="1"/>
    <xf numFmtId="14" fontId="0" fillId="0" borderId="4" xfId="0" applyNumberFormat="1" applyBorder="1" applyAlignment="1">
      <alignment horizontal="center" vertical="center" wrapText="1"/>
    </xf>
    <xf numFmtId="0" fontId="1" fillId="0" borderId="25" xfId="0" applyFont="1" applyBorder="1" applyAlignment="1">
      <alignment horizontal="center" vertical="center" wrapText="1"/>
    </xf>
    <xf numFmtId="0" fontId="2" fillId="2" borderId="35" xfId="0" applyFont="1" applyFill="1" applyBorder="1" applyAlignment="1">
      <alignment vertical="center" wrapText="1"/>
    </xf>
    <xf numFmtId="0" fontId="2" fillId="2" borderId="5" xfId="0" applyFont="1" applyFill="1" applyBorder="1" applyAlignment="1">
      <alignment vertical="center" wrapText="1"/>
    </xf>
    <xf numFmtId="0" fontId="1" fillId="2" borderId="0" xfId="0" applyFont="1" applyFill="1" applyAlignment="1">
      <alignment wrapText="1"/>
    </xf>
    <xf numFmtId="0" fontId="1" fillId="5" borderId="19" xfId="0" applyFont="1" applyFill="1" applyBorder="1" applyAlignment="1">
      <alignment horizontal="center" vertical="center" wrapText="1"/>
    </xf>
    <xf numFmtId="0" fontId="1" fillId="5" borderId="3" xfId="0" applyFont="1" applyFill="1" applyBorder="1" applyAlignment="1">
      <alignment horizontal="center" vertical="center" wrapText="1"/>
    </xf>
    <xf numFmtId="14" fontId="1" fillId="5" borderId="4" xfId="0" applyNumberFormat="1" applyFont="1" applyFill="1" applyBorder="1" applyAlignment="1">
      <alignment horizontal="center" vertical="center" wrapText="1"/>
    </xf>
    <xf numFmtId="14" fontId="1" fillId="5" borderId="3" xfId="0" applyNumberFormat="1" applyFont="1" applyFill="1" applyBorder="1" applyAlignment="1">
      <alignment horizontal="center" vertical="center"/>
    </xf>
    <xf numFmtId="14" fontId="1" fillId="5" borderId="18" xfId="0" applyNumberFormat="1" applyFont="1" applyFill="1" applyBorder="1" applyAlignment="1">
      <alignment horizontal="center" vertical="center"/>
    </xf>
    <xf numFmtId="0" fontId="1" fillId="5" borderId="32" xfId="0" applyFont="1" applyFill="1" applyBorder="1" applyAlignment="1">
      <alignment horizontal="center" vertical="center" wrapText="1"/>
    </xf>
    <xf numFmtId="0" fontId="1" fillId="5" borderId="4"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21"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18"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20" xfId="0" applyFont="1" applyFill="1" applyBorder="1" applyAlignment="1">
      <alignment horizontal="center" vertical="center"/>
    </xf>
    <xf numFmtId="0" fontId="1" fillId="0" borderId="25" xfId="0" applyFont="1" applyBorder="1" applyAlignment="1">
      <alignment horizontal="left" vertical="center" wrapText="1"/>
    </xf>
    <xf numFmtId="0" fontId="0" fillId="0" borderId="25" xfId="0" applyBorder="1" applyAlignment="1">
      <alignment horizontal="left" vertical="center" wrapText="1"/>
    </xf>
    <xf numFmtId="0" fontId="1" fillId="0" borderId="32" xfId="0" applyFont="1" applyBorder="1" applyAlignment="1">
      <alignment horizontal="left" vertical="center" wrapText="1"/>
    </xf>
    <xf numFmtId="0" fontId="1" fillId="5" borderId="11" xfId="0" applyFont="1" applyFill="1" applyBorder="1" applyAlignment="1">
      <alignment horizontal="center" vertical="center" wrapText="1"/>
    </xf>
    <xf numFmtId="0" fontId="1" fillId="5" borderId="4" xfId="0" applyFont="1" applyFill="1" applyBorder="1" applyAlignment="1">
      <alignment horizontal="center" vertical="center" wrapText="1"/>
    </xf>
    <xf numFmtId="14" fontId="0" fillId="5" borderId="4" xfId="0" applyNumberFormat="1" applyFill="1" applyBorder="1" applyAlignment="1">
      <alignment horizontal="center" vertical="center" wrapText="1"/>
    </xf>
    <xf numFmtId="164" fontId="0" fillId="5" borderId="18" xfId="0" applyNumberFormat="1" applyFill="1" applyBorder="1" applyAlignment="1">
      <alignment horizontal="center" vertical="center"/>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15" fontId="2" fillId="0" borderId="15" xfId="0" applyNumberFormat="1" applyFont="1" applyBorder="1" applyAlignment="1">
      <alignment horizontal="center" vertical="center" wrapText="1"/>
    </xf>
    <xf numFmtId="15" fontId="2" fillId="0" borderId="17"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 fillId="0" borderId="42" xfId="0" applyFont="1" applyBorder="1" applyAlignment="1">
      <alignment horizontal="center" vertical="center" wrapText="1"/>
    </xf>
    <xf numFmtId="15" fontId="2" fillId="0" borderId="16"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14" xfId="0" applyFont="1" applyFill="1" applyBorder="1" applyAlignment="1">
      <alignment horizontal="center" vertical="center"/>
    </xf>
    <xf numFmtId="0" fontId="1" fillId="2" borderId="23" xfId="0" applyFont="1" applyFill="1" applyBorder="1" applyAlignment="1">
      <alignment horizontal="center" wrapText="1"/>
    </xf>
    <xf numFmtId="0" fontId="1" fillId="2" borderId="33" xfId="0" applyFont="1" applyFill="1" applyBorder="1" applyAlignment="1">
      <alignment horizontal="center" wrapText="1"/>
    </xf>
    <xf numFmtId="0" fontId="1" fillId="2" borderId="24" xfId="0" applyFont="1" applyFill="1" applyBorder="1" applyAlignment="1">
      <alignment horizont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2" fillId="4" borderId="15"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center"/>
    </xf>
    <xf numFmtId="0" fontId="1" fillId="2" borderId="36" xfId="0" applyFont="1" applyFill="1" applyBorder="1" applyAlignment="1">
      <alignment horizontal="center"/>
    </xf>
    <xf numFmtId="0" fontId="1" fillId="2" borderId="37" xfId="0" applyFont="1" applyFill="1" applyBorder="1" applyAlignment="1">
      <alignment horizontal="center"/>
    </xf>
    <xf numFmtId="0" fontId="1" fillId="2" borderId="39" xfId="0" applyFont="1" applyFill="1" applyBorder="1" applyAlignment="1">
      <alignment horizontal="center"/>
    </xf>
    <xf numFmtId="0" fontId="2"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xf>
    <xf numFmtId="0" fontId="2" fillId="0" borderId="38" xfId="0" applyFont="1" applyBorder="1" applyAlignment="1">
      <alignment horizontal="center"/>
    </xf>
    <xf numFmtId="0" fontId="2" fillId="0" borderId="39" xfId="0" applyFont="1" applyBorder="1" applyAlignment="1">
      <alignment horizontal="center"/>
    </xf>
    <xf numFmtId="0" fontId="2" fillId="0" borderId="48" xfId="0" applyFont="1" applyBorder="1" applyAlignment="1">
      <alignment horizontal="center" vertical="justify"/>
    </xf>
    <xf numFmtId="0" fontId="2" fillId="0" borderId="40" xfId="0" applyFont="1" applyBorder="1" applyAlignment="1">
      <alignment horizontal="center" vertical="justify"/>
    </xf>
    <xf numFmtId="0" fontId="1" fillId="2" borderId="7" xfId="0" applyFont="1" applyFill="1" applyBorder="1" applyAlignment="1">
      <alignment horizontal="center" vertical="center" wrapText="1"/>
    </xf>
    <xf numFmtId="49" fontId="1" fillId="2" borderId="5" xfId="0" applyNumberFormat="1" applyFont="1" applyFill="1" applyBorder="1" applyAlignment="1">
      <alignment horizontal="center" wrapText="1"/>
    </xf>
    <xf numFmtId="3" fontId="2" fillId="2" borderId="20" xfId="0" applyNumberFormat="1" applyFont="1" applyFill="1" applyBorder="1" applyAlignment="1">
      <alignment horizontal="center" vertical="center"/>
    </xf>
    <xf numFmtId="0" fontId="2" fillId="2" borderId="19" xfId="0" applyFont="1" applyFill="1" applyBorder="1" applyAlignment="1">
      <alignment horizontal="center" vertical="center"/>
    </xf>
    <xf numFmtId="0" fontId="10" fillId="2" borderId="3" xfId="1" applyFill="1" applyBorder="1" applyAlignment="1">
      <alignment horizontal="center"/>
    </xf>
    <xf numFmtId="0" fontId="1" fillId="2" borderId="21" xfId="0" applyFont="1" applyFill="1" applyBorder="1" applyAlignment="1">
      <alignment horizontal="center"/>
    </xf>
    <xf numFmtId="0" fontId="2" fillId="0" borderId="2" xfId="0" applyFont="1" applyBorder="1" applyAlignment="1">
      <alignment horizontal="center" vertical="center"/>
    </xf>
    <xf numFmtId="0" fontId="2" fillId="0" borderId="34" xfId="0" applyFont="1" applyBorder="1" applyAlignment="1">
      <alignment horizontal="center" vertical="center"/>
    </xf>
    <xf numFmtId="14" fontId="1" fillId="2" borderId="3" xfId="0" applyNumberFormat="1" applyFont="1" applyFill="1" applyBorder="1" applyAlignment="1">
      <alignment horizontal="center"/>
    </xf>
    <xf numFmtId="0" fontId="1" fillId="2" borderId="3" xfId="0" applyFont="1" applyFill="1" applyBorder="1" applyAlignment="1">
      <alignment horizontal="center" wrapText="1"/>
    </xf>
    <xf numFmtId="0" fontId="1" fillId="2" borderId="4" xfId="0" applyFont="1" applyFill="1" applyBorder="1" applyAlignment="1">
      <alignment horizontal="center" vertical="center"/>
    </xf>
    <xf numFmtId="0" fontId="2" fillId="2" borderId="4" xfId="0" applyFont="1" applyFill="1" applyBorder="1" applyAlignment="1">
      <alignment horizontal="center" vertical="center"/>
    </xf>
    <xf numFmtId="0" fontId="1" fillId="2" borderId="4" xfId="0" applyFont="1" applyFill="1" applyBorder="1" applyAlignment="1">
      <alignment horizontal="center"/>
    </xf>
    <xf numFmtId="0" fontId="2" fillId="2" borderId="4" xfId="0" applyFont="1" applyFill="1" applyBorder="1" applyAlignment="1">
      <alignment horizontal="center"/>
    </xf>
    <xf numFmtId="14" fontId="1" fillId="2" borderId="4" xfId="0" applyNumberFormat="1" applyFont="1" applyFill="1" applyBorder="1" applyAlignment="1">
      <alignment horizontal="center"/>
    </xf>
    <xf numFmtId="0" fontId="1" fillId="2" borderId="6" xfId="0" applyFont="1" applyFill="1" applyBorder="1" applyAlignment="1">
      <alignment horizontal="center"/>
    </xf>
    <xf numFmtId="0" fontId="1" fillId="2" borderId="4" xfId="0" applyFont="1" applyFill="1" applyBorder="1" applyAlignment="1">
      <alignment horizontal="center" vertical="center" wrapText="1"/>
    </xf>
    <xf numFmtId="0" fontId="2" fillId="2" borderId="5" xfId="0" applyFont="1" applyFill="1" applyBorder="1" applyAlignment="1">
      <alignment horizontal="center"/>
    </xf>
    <xf numFmtId="14" fontId="1" fillId="2" borderId="5" xfId="0" applyNumberFormat="1" applyFont="1" applyFill="1" applyBorder="1" applyAlignment="1">
      <alignment horizontal="center"/>
    </xf>
    <xf numFmtId="0" fontId="1" fillId="2" borderId="5" xfId="0" applyFont="1" applyFill="1" applyBorder="1" applyAlignment="1">
      <alignment horizontal="center"/>
    </xf>
    <xf numFmtId="0" fontId="1" fillId="2" borderId="7" xfId="0" applyFont="1" applyFill="1" applyBorder="1" applyAlignment="1">
      <alignment horizontal="center"/>
    </xf>
    <xf numFmtId="0" fontId="2" fillId="2" borderId="5" xfId="0" applyFont="1" applyFill="1" applyBorder="1" applyAlignment="1">
      <alignment horizontal="center" vertical="center"/>
    </xf>
  </cellXfs>
  <cellStyles count="2">
    <cellStyle name="Hipervínculo" xfId="1" builtinId="8"/>
    <cellStyle name="Normal" xfId="0" builtinId="0"/>
  </cellStyles>
  <dxfs count="19">
    <dxf>
      <font>
        <b val="0"/>
        <i val="0"/>
        <strike val="0"/>
        <condense val="0"/>
        <extend val="0"/>
        <outline val="0"/>
        <shadow val="0"/>
        <u val="none"/>
        <vertAlign val="baseline"/>
        <sz val="10"/>
        <color auto="1"/>
        <name val="Arial"/>
        <scheme val="none"/>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m/d/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m/d/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dxf>
    <dxf>
      <border outline="0">
        <bottom style="medium">
          <color indexed="64"/>
        </bottom>
      </border>
    </dxf>
    <dxf>
      <font>
        <b/>
        <i val="0"/>
        <strike val="0"/>
        <condense val="0"/>
        <extend val="0"/>
        <outline val="0"/>
        <shadow val="0"/>
        <u val="none"/>
        <vertAlign val="baseline"/>
        <sz val="10"/>
        <color auto="1"/>
        <name val="Arial"/>
        <scheme val="none"/>
      </font>
      <numFmt numFmtId="20" formatCode="d\-mmm\-yy"/>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1114425</xdr:colOff>
      <xdr:row>0</xdr:row>
      <xdr:rowOff>9525</xdr:rowOff>
    </xdr:from>
    <xdr:to>
      <xdr:col>2</xdr:col>
      <xdr:colOff>485775</xdr:colOff>
      <xdr:row>0</xdr:row>
      <xdr:rowOff>920860</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 y="9525"/>
          <a:ext cx="2390775" cy="911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533135</xdr:colOff>
      <xdr:row>47</xdr:row>
      <xdr:rowOff>119743</xdr:rowOff>
    </xdr:from>
    <xdr:to>
      <xdr:col>2</xdr:col>
      <xdr:colOff>841637</xdr:colOff>
      <xdr:row>48</xdr:row>
      <xdr:rowOff>141515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35564" y="14575972"/>
          <a:ext cx="315950" cy="18505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ura Yuliana Ramirez Goez" id="{A5FC6E20-6D6B-492F-833F-B3FAC8110892}" userId="7bf0919ca1e4e92d" providerId="Windows Live"/>
</personList>
</file>

<file path=xl/tables/table1.xml><?xml version="1.0" encoding="utf-8"?>
<table xmlns="http://schemas.openxmlformats.org/spreadsheetml/2006/main" id="1" name="Tabla1" displayName="Tabla1" ref="A21:O41" totalsRowShown="0" headerRowDxfId="18" dataDxfId="16" headerRowBorderDxfId="17" tableBorderDxfId="15">
  <tableColumns count="15">
    <tableColumn id="1" name="ENTIDAD" dataDxfId="14"/>
    <tableColumn id="2" name="CARGO " dataDxfId="13"/>
    <tableColumn id="3" name="DESDE" dataDxfId="12"/>
    <tableColumn id="4" name="HASTA" dataDxfId="11"/>
    <tableColumn id="5" name="TIPO DE EXPERIENCIA" dataDxfId="10"/>
    <tableColumn id="6" name="OBSERVACIÓN" dataDxfId="9"/>
    <tableColumn id="7" name="FECHA EDITADA" dataDxfId="8"/>
    <tableColumn id="8" name="AÑOS" dataDxfId="7"/>
    <tableColumn id="9" name="MESES" dataDxfId="6"/>
    <tableColumn id="10" name="DIAS" dataDxfId="5"/>
    <tableColumn id="11" name="OBSERVACIÓN2" dataDxfId="4"/>
    <tableColumn id="12" name="FECHA EDITADA3" dataDxfId="3"/>
    <tableColumn id="13" name="AÑOS4" dataDxfId="2"/>
    <tableColumn id="14" name="MESES5" dataDxfId="1"/>
    <tableColumn id="15" name="DIAS6" dataDxfId="0"/>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23" dT="2026-06-26T12:23:24.61" personId="{A5FC6E20-6D6B-492F-833F-B3FAC8110892}" id="{ADCDFD2F-9DB3-4654-8616-FF132D10B9C3}">
    <text>Revisar porque no está como experiencia profesional</text>
  </threadedComment>
  <threadedComment ref="D30" dT="2026-06-26T12:37:45.91" personId="{A5FC6E20-6D6B-492F-833F-B3FAC8110892}" id="{CD44D552-0C2D-4742-90DE-156C006F7B6E}">
    <text>Stefa., revisa ya que el 27 de mayo fue la fecha de radicación de renuncia pero no del efecto de la desvinculación que corresponde 30 de mayo
En todo caso como dices no corresponde a una certificación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microsoft.com/office/2017/10/relationships/threadedComment" Target="../threadedComments/threadedComment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table" Target="../tables/table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O50"/>
  <sheetViews>
    <sheetView tabSelected="1" zoomScale="85" zoomScaleNormal="85" zoomScalePageLayoutView="25" workbookViewId="0">
      <selection activeCell="N36" sqref="N35:N36"/>
    </sheetView>
  </sheetViews>
  <sheetFormatPr baseColWidth="10" defaultColWidth="11.44140625" defaultRowHeight="13.2" x14ac:dyDescent="0.25"/>
  <cols>
    <col min="1" max="1" width="26.6640625" style="1" customWidth="1"/>
    <col min="2" max="2" width="18.5546875" style="1" customWidth="1"/>
    <col min="3" max="3" width="16.88671875" style="1" bestFit="1" customWidth="1"/>
    <col min="4" max="4" width="17.109375" style="1" bestFit="1" customWidth="1"/>
    <col min="5" max="5" width="16.33203125" style="1" customWidth="1"/>
    <col min="6" max="6" width="16.6640625" style="1" customWidth="1"/>
    <col min="7" max="7" width="13.109375" style="1" customWidth="1"/>
    <col min="8" max="8" width="11.44140625" style="1" customWidth="1"/>
    <col min="9" max="10" width="8.109375" style="1" customWidth="1"/>
    <col min="11" max="11" width="17.6640625" style="1" customWidth="1"/>
    <col min="12" max="12" width="13" style="1" customWidth="1"/>
    <col min="13" max="13" width="7.6640625" style="1" customWidth="1"/>
    <col min="14" max="14" width="8.44140625" style="1" customWidth="1"/>
    <col min="15" max="15" width="7.6640625" style="1" customWidth="1"/>
    <col min="16" max="16384" width="11.44140625" style="1"/>
  </cols>
  <sheetData>
    <row r="1" spans="1:15" customFormat="1" ht="74.25" customHeight="1" thickBot="1" x14ac:dyDescent="0.3">
      <c r="A1" s="101"/>
      <c r="B1" s="102"/>
      <c r="C1" s="102"/>
      <c r="D1" s="103" t="s">
        <v>39</v>
      </c>
      <c r="E1" s="104"/>
      <c r="F1" s="104"/>
      <c r="G1" s="104"/>
      <c r="H1" s="104"/>
      <c r="I1" s="104"/>
      <c r="J1" s="104"/>
      <c r="K1" s="104"/>
      <c r="L1" s="104"/>
      <c r="M1" s="104"/>
      <c r="N1" s="104"/>
      <c r="O1" s="105"/>
    </row>
    <row r="2" spans="1:15" customFormat="1" ht="54.75" customHeight="1" thickBot="1" x14ac:dyDescent="0.3">
      <c r="A2" s="124" t="s">
        <v>32</v>
      </c>
      <c r="B2" s="125"/>
      <c r="C2" s="125"/>
      <c r="D2" s="125"/>
      <c r="E2" s="125"/>
      <c r="F2" s="125"/>
      <c r="G2" s="125"/>
      <c r="H2" s="125"/>
      <c r="I2" s="125"/>
      <c r="J2" s="125"/>
      <c r="K2" s="125"/>
      <c r="L2" s="125"/>
      <c r="M2" s="125"/>
      <c r="N2" s="125"/>
      <c r="O2" s="126"/>
    </row>
    <row r="3" spans="1:15" ht="14.4" thickBot="1" x14ac:dyDescent="0.3">
      <c r="A3" s="46" t="s">
        <v>4</v>
      </c>
      <c r="B3" s="47"/>
      <c r="C3" s="47"/>
      <c r="D3" s="47"/>
      <c r="E3" s="47"/>
      <c r="F3" s="47"/>
      <c r="G3" s="47"/>
      <c r="H3" s="47"/>
      <c r="I3" s="47"/>
      <c r="J3" s="48"/>
      <c r="K3" s="48"/>
      <c r="L3" s="48"/>
      <c r="M3" s="48"/>
      <c r="N3" s="48"/>
      <c r="O3" s="49"/>
    </row>
    <row r="4" spans="1:15" ht="18.75" customHeight="1" x14ac:dyDescent="0.25">
      <c r="A4" s="12" t="s">
        <v>6</v>
      </c>
      <c r="B4" s="137" t="s">
        <v>52</v>
      </c>
      <c r="C4" s="137"/>
      <c r="D4" s="136" t="s">
        <v>5</v>
      </c>
      <c r="E4" s="136"/>
      <c r="F4" s="151">
        <v>52966706</v>
      </c>
      <c r="G4" s="152"/>
      <c r="H4" s="13" t="s">
        <v>30</v>
      </c>
      <c r="I4" s="139"/>
      <c r="J4" s="140"/>
      <c r="K4" s="138" t="s">
        <v>31</v>
      </c>
      <c r="L4" s="138"/>
      <c r="M4" s="153"/>
      <c r="N4" s="144"/>
      <c r="O4" s="154"/>
    </row>
    <row r="5" spans="1:15" s="80" customFormat="1" ht="27" customHeight="1" thickBot="1" x14ac:dyDescent="0.3">
      <c r="A5" s="78" t="s">
        <v>10</v>
      </c>
      <c r="B5" s="143" t="s">
        <v>85</v>
      </c>
      <c r="C5" s="143"/>
      <c r="D5" s="79" t="s">
        <v>7</v>
      </c>
      <c r="E5" s="121" t="s">
        <v>86</v>
      </c>
      <c r="F5" s="122"/>
      <c r="G5" s="123"/>
      <c r="H5" s="142" t="s">
        <v>11</v>
      </c>
      <c r="I5" s="142"/>
      <c r="J5" s="150" t="s">
        <v>87</v>
      </c>
      <c r="K5" s="150"/>
      <c r="L5" s="142" t="s">
        <v>12</v>
      </c>
      <c r="M5" s="142"/>
      <c r="N5" s="143">
        <v>7</v>
      </c>
      <c r="O5" s="149"/>
    </row>
    <row r="6" spans="1:15" ht="15.75" customHeight="1" thickBot="1" x14ac:dyDescent="0.3">
      <c r="A6" s="127" t="s">
        <v>17</v>
      </c>
      <c r="B6" s="128"/>
      <c r="C6" s="128"/>
      <c r="D6" s="128"/>
      <c r="E6" s="128"/>
      <c r="F6" s="128"/>
      <c r="G6" s="128"/>
      <c r="H6" s="128"/>
      <c r="I6" s="128"/>
      <c r="J6" s="128"/>
      <c r="K6" s="128"/>
      <c r="L6" s="128"/>
      <c r="M6" s="128"/>
      <c r="N6" s="128"/>
      <c r="O6" s="129"/>
    </row>
    <row r="7" spans="1:15" ht="15.75" customHeight="1" thickBot="1" x14ac:dyDescent="0.3">
      <c r="A7" s="113" t="s">
        <v>16</v>
      </c>
      <c r="B7" s="114"/>
      <c r="C7" s="114"/>
      <c r="D7" s="114"/>
      <c r="E7" s="114"/>
      <c r="F7" s="118"/>
      <c r="G7" s="119" t="s">
        <v>15</v>
      </c>
      <c r="H7" s="114"/>
      <c r="I7" s="114"/>
      <c r="J7" s="114"/>
      <c r="K7" s="114"/>
      <c r="L7" s="114"/>
      <c r="M7" s="114"/>
      <c r="N7" s="114"/>
      <c r="O7" s="120"/>
    </row>
    <row r="8" spans="1:15" ht="67.5" customHeight="1" thickBot="1" x14ac:dyDescent="0.3">
      <c r="A8" s="113" t="s">
        <v>74</v>
      </c>
      <c r="B8" s="114"/>
      <c r="C8" s="114"/>
      <c r="D8" s="114"/>
      <c r="E8" s="114"/>
      <c r="F8" s="114"/>
      <c r="G8" s="115" t="s">
        <v>75</v>
      </c>
      <c r="H8" s="116"/>
      <c r="I8" s="116"/>
      <c r="J8" s="116"/>
      <c r="K8" s="116"/>
      <c r="L8" s="116"/>
      <c r="M8" s="116"/>
      <c r="N8" s="116"/>
      <c r="O8" s="117"/>
    </row>
    <row r="9" spans="1:15" ht="18.75" customHeight="1" thickBot="1" x14ac:dyDescent="0.3">
      <c r="A9" s="130" t="s">
        <v>18</v>
      </c>
      <c r="B9" s="131"/>
      <c r="C9" s="131"/>
      <c r="D9" s="131"/>
      <c r="E9" s="131"/>
      <c r="F9" s="131"/>
      <c r="G9" s="131"/>
      <c r="H9" s="131"/>
      <c r="I9" s="131"/>
      <c r="J9" s="131"/>
      <c r="K9" s="131"/>
      <c r="L9" s="131"/>
      <c r="M9" s="131"/>
      <c r="N9" s="131"/>
      <c r="O9" s="132"/>
    </row>
    <row r="10" spans="1:15" ht="17.25" customHeight="1" thickBot="1" x14ac:dyDescent="0.3">
      <c r="A10" s="133" t="s">
        <v>20</v>
      </c>
      <c r="B10" s="134"/>
      <c r="C10" s="134"/>
      <c r="D10" s="134"/>
      <c r="E10" s="134"/>
      <c r="F10" s="134"/>
      <c r="G10" s="134"/>
      <c r="H10" s="134"/>
      <c r="I10" s="134"/>
      <c r="J10" s="134"/>
      <c r="K10" s="134"/>
      <c r="L10" s="134"/>
      <c r="M10" s="134"/>
      <c r="N10" s="134"/>
      <c r="O10" s="135"/>
    </row>
    <row r="11" spans="1:15" ht="17.25" customHeight="1" x14ac:dyDescent="0.25">
      <c r="A11" s="12" t="s">
        <v>41</v>
      </c>
      <c r="B11" s="144" t="s">
        <v>53</v>
      </c>
      <c r="C11" s="144"/>
      <c r="D11" s="144"/>
      <c r="E11" s="137" t="s">
        <v>27</v>
      </c>
      <c r="F11" s="137"/>
      <c r="G11" s="137"/>
      <c r="H11" s="144" t="s">
        <v>54</v>
      </c>
      <c r="I11" s="144"/>
      <c r="J11" s="144"/>
      <c r="K11" s="144"/>
      <c r="L11" s="138" t="s">
        <v>28</v>
      </c>
      <c r="M11" s="138"/>
      <c r="N11" s="157">
        <v>37226</v>
      </c>
      <c r="O11" s="154"/>
    </row>
    <row r="12" spans="1:15" ht="17.25" customHeight="1" x14ac:dyDescent="0.25">
      <c r="A12" s="12" t="s">
        <v>42</v>
      </c>
      <c r="B12" s="144"/>
      <c r="C12" s="144"/>
      <c r="D12" s="144"/>
      <c r="E12" s="137" t="s">
        <v>27</v>
      </c>
      <c r="F12" s="137"/>
      <c r="G12" s="137"/>
      <c r="H12" s="144"/>
      <c r="I12" s="144"/>
      <c r="J12" s="144"/>
      <c r="K12" s="144"/>
      <c r="L12" s="138" t="s">
        <v>28</v>
      </c>
      <c r="M12" s="138"/>
      <c r="N12" s="144"/>
      <c r="O12" s="154"/>
    </row>
    <row r="13" spans="1:15" ht="19.5" customHeight="1" x14ac:dyDescent="0.25">
      <c r="A13" s="12" t="s">
        <v>43</v>
      </c>
      <c r="B13" s="158" t="s">
        <v>55</v>
      </c>
      <c r="C13" s="158"/>
      <c r="D13" s="158"/>
      <c r="E13" s="137" t="s">
        <v>27</v>
      </c>
      <c r="F13" s="137"/>
      <c r="G13" s="137"/>
      <c r="H13" s="144" t="s">
        <v>56</v>
      </c>
      <c r="I13" s="144"/>
      <c r="J13" s="144"/>
      <c r="K13" s="144"/>
      <c r="L13" s="138" t="s">
        <v>28</v>
      </c>
      <c r="M13" s="138"/>
      <c r="N13" s="157">
        <v>40157</v>
      </c>
      <c r="O13" s="154"/>
    </row>
    <row r="14" spans="1:15" ht="30" customHeight="1" x14ac:dyDescent="0.25">
      <c r="A14" s="9" t="s">
        <v>8</v>
      </c>
      <c r="B14" s="165" t="s">
        <v>57</v>
      </c>
      <c r="C14" s="165"/>
      <c r="D14" s="165"/>
      <c r="E14" s="160" t="s">
        <v>27</v>
      </c>
      <c r="F14" s="160"/>
      <c r="G14" s="160"/>
      <c r="H14" s="161" t="s">
        <v>58</v>
      </c>
      <c r="I14" s="161"/>
      <c r="J14" s="161"/>
      <c r="K14" s="161"/>
      <c r="L14" s="162" t="s">
        <v>28</v>
      </c>
      <c r="M14" s="162"/>
      <c r="N14" s="163">
        <v>40844</v>
      </c>
      <c r="O14" s="164"/>
    </row>
    <row r="15" spans="1:15" ht="19.5" customHeight="1" x14ac:dyDescent="0.25">
      <c r="A15" s="9" t="s">
        <v>8</v>
      </c>
      <c r="B15" s="165" t="s">
        <v>59</v>
      </c>
      <c r="C15" s="165"/>
      <c r="D15" s="165"/>
      <c r="E15" s="160" t="s">
        <v>27</v>
      </c>
      <c r="F15" s="160"/>
      <c r="G15" s="160"/>
      <c r="H15" s="161" t="s">
        <v>56</v>
      </c>
      <c r="I15" s="161"/>
      <c r="J15" s="161"/>
      <c r="K15" s="161"/>
      <c r="L15" s="162" t="s">
        <v>28</v>
      </c>
      <c r="M15" s="162"/>
      <c r="N15" s="163">
        <v>43729</v>
      </c>
      <c r="O15" s="164"/>
    </row>
    <row r="16" spans="1:15" ht="19.5" customHeight="1" x14ac:dyDescent="0.25">
      <c r="A16" s="9" t="s">
        <v>8</v>
      </c>
      <c r="B16" s="159"/>
      <c r="C16" s="159"/>
      <c r="D16" s="159"/>
      <c r="E16" s="160" t="s">
        <v>27</v>
      </c>
      <c r="F16" s="160"/>
      <c r="G16" s="160"/>
      <c r="H16" s="161"/>
      <c r="I16" s="161"/>
      <c r="J16" s="161"/>
      <c r="K16" s="161"/>
      <c r="L16" s="162" t="s">
        <v>28</v>
      </c>
      <c r="M16" s="162"/>
      <c r="N16" s="163"/>
      <c r="O16" s="164"/>
    </row>
    <row r="17" spans="1:15" ht="19.5" customHeight="1" x14ac:dyDescent="0.25">
      <c r="A17" s="9" t="s">
        <v>8</v>
      </c>
      <c r="B17" s="159"/>
      <c r="C17" s="159"/>
      <c r="D17" s="159"/>
      <c r="E17" s="160" t="s">
        <v>27</v>
      </c>
      <c r="F17" s="160"/>
      <c r="G17" s="160"/>
      <c r="H17" s="161"/>
      <c r="I17" s="161"/>
      <c r="J17" s="161"/>
      <c r="K17" s="161"/>
      <c r="L17" s="162" t="s">
        <v>28</v>
      </c>
      <c r="M17" s="162"/>
      <c r="N17" s="163"/>
      <c r="O17" s="164"/>
    </row>
    <row r="18" spans="1:15" ht="19.5" customHeight="1" thickBot="1" x14ac:dyDescent="0.3">
      <c r="A18" s="14" t="s">
        <v>9</v>
      </c>
      <c r="B18" s="170">
        <v>199629</v>
      </c>
      <c r="C18" s="170"/>
      <c r="D18" s="170"/>
      <c r="E18" s="170"/>
      <c r="F18" s="170"/>
      <c r="G18" s="170"/>
      <c r="H18" s="170"/>
      <c r="I18" s="170"/>
      <c r="J18" s="166" t="s">
        <v>29</v>
      </c>
      <c r="K18" s="166"/>
      <c r="L18" s="167">
        <v>40578</v>
      </c>
      <c r="M18" s="168"/>
      <c r="N18" s="168"/>
      <c r="O18" s="169"/>
    </row>
    <row r="19" spans="1:15" ht="19.5" customHeight="1" thickBot="1" x14ac:dyDescent="0.3">
      <c r="A19" s="133" t="s">
        <v>19</v>
      </c>
      <c r="B19" s="134"/>
      <c r="C19" s="134"/>
      <c r="D19" s="134"/>
      <c r="E19" s="134"/>
      <c r="F19" s="134"/>
      <c r="G19" s="134"/>
      <c r="H19" s="134"/>
      <c r="I19" s="134"/>
      <c r="J19" s="134"/>
      <c r="K19" s="134"/>
      <c r="L19" s="134"/>
      <c r="M19" s="134"/>
      <c r="N19" s="134"/>
      <c r="O19" s="135"/>
    </row>
    <row r="20" spans="1:15" ht="28.5" customHeight="1" x14ac:dyDescent="0.25">
      <c r="A20" s="20"/>
      <c r="B20" s="21"/>
      <c r="C20" s="21"/>
      <c r="D20" s="21"/>
      <c r="E20" s="21"/>
      <c r="F20" s="106" t="s">
        <v>33</v>
      </c>
      <c r="G20" s="107"/>
      <c r="H20" s="108" t="s">
        <v>34</v>
      </c>
      <c r="I20" s="108"/>
      <c r="J20" s="109"/>
      <c r="K20" s="110" t="s">
        <v>35</v>
      </c>
      <c r="L20" s="110"/>
      <c r="M20" s="111" t="s">
        <v>2</v>
      </c>
      <c r="N20" s="111"/>
      <c r="O20" s="112"/>
    </row>
    <row r="21" spans="1:15" s="4" customFormat="1" ht="29.25" customHeight="1" thickBot="1" x14ac:dyDescent="0.3">
      <c r="A21" s="59" t="s">
        <v>25</v>
      </c>
      <c r="B21" s="60" t="s">
        <v>26</v>
      </c>
      <c r="C21" s="61" t="s">
        <v>21</v>
      </c>
      <c r="D21" s="61" t="s">
        <v>22</v>
      </c>
      <c r="E21" s="62" t="s">
        <v>14</v>
      </c>
      <c r="F21" s="63" t="s">
        <v>23</v>
      </c>
      <c r="G21" s="61" t="s">
        <v>36</v>
      </c>
      <c r="H21" s="61" t="s">
        <v>0</v>
      </c>
      <c r="I21" s="61" t="s">
        <v>1</v>
      </c>
      <c r="J21" s="64" t="s">
        <v>24</v>
      </c>
      <c r="K21" s="65" t="s">
        <v>44</v>
      </c>
      <c r="L21" s="61" t="s">
        <v>45</v>
      </c>
      <c r="M21" s="61" t="s">
        <v>46</v>
      </c>
      <c r="N21" s="61" t="s">
        <v>47</v>
      </c>
      <c r="O21" s="62" t="s">
        <v>48</v>
      </c>
    </row>
    <row r="22" spans="1:15" s="53" customFormat="1" ht="32.25" customHeight="1" x14ac:dyDescent="0.25">
      <c r="A22" s="54" t="s">
        <v>60</v>
      </c>
      <c r="B22" s="51" t="s">
        <v>61</v>
      </c>
      <c r="C22" s="69">
        <v>40147</v>
      </c>
      <c r="D22" s="15">
        <v>40968</v>
      </c>
      <c r="E22" s="29" t="s">
        <v>51</v>
      </c>
      <c r="F22" s="68"/>
      <c r="G22" s="16"/>
      <c r="H22" s="16" t="str">
        <f>IF(E22="Relacionada",IF(F22="Traslape Total","-",DATEDIF(C22,D22,"Y")),"-")</f>
        <v>-</v>
      </c>
      <c r="I22" s="16" t="str">
        <f>IF(E22="Relacionada",IF(F22="Traslape Total","-",DATEDIF(C22,D22,"YM")),"-")</f>
        <v>-</v>
      </c>
      <c r="J22" s="17" t="str">
        <f>IF(E22="Relacionada",IF(F22="Traslape Total","-",DATEDIF(C22,D22,"Md")),"-")</f>
        <v>-</v>
      </c>
      <c r="K22" s="23"/>
      <c r="L22" s="22"/>
      <c r="M22" s="28">
        <f>IF(K22="Traslape Total","-",DATEDIF(C22,D22,"Y"))</f>
        <v>2</v>
      </c>
      <c r="N22" s="28">
        <f>IF(K22="Traslape Total","-",DATEDIF($C22,$D22,"YM"))</f>
        <v>2</v>
      </c>
      <c r="O22" s="58">
        <f>IF(K22="Traslape Total","-",DATEDIF($C22,$D22,"MD"))</f>
        <v>30</v>
      </c>
    </row>
    <row r="23" spans="1:15" s="53" customFormat="1" ht="32.25" customHeight="1" x14ac:dyDescent="0.25">
      <c r="A23" s="81" t="s">
        <v>62</v>
      </c>
      <c r="B23" s="82" t="s">
        <v>50</v>
      </c>
      <c r="C23" s="83">
        <v>40969</v>
      </c>
      <c r="D23" s="84">
        <v>42507</v>
      </c>
      <c r="E23" s="85" t="s">
        <v>51</v>
      </c>
      <c r="F23" s="86"/>
      <c r="G23" s="87"/>
      <c r="H23" s="88" t="str">
        <f>IF(E23="Relacionada",IF(F23="Traslape Total","-",DATEDIF(C23,D23,"Y")),"-")</f>
        <v>-</v>
      </c>
      <c r="I23" s="88" t="str">
        <f>IF(E23="Relacionada",IF(F23="Traslape Total","-",DATEDIF(C23,D23,"YM")),"-")</f>
        <v>-</v>
      </c>
      <c r="J23" s="89" t="str">
        <f>IF(E23="Relacionada",IF(F23="Traslape Total","-",DATEDIF(C23,D23,"Md")),"-")</f>
        <v>-</v>
      </c>
      <c r="K23" s="90"/>
      <c r="L23" s="91"/>
      <c r="M23" s="92">
        <f>IF(K23="Traslape Total","-",DATEDIF(C23,D23,"Y"))</f>
        <v>4</v>
      </c>
      <c r="N23" s="92">
        <f>IF(K23="Traslape Total","-",DATEDIF($C23,$D23,"YM"))</f>
        <v>2</v>
      </c>
      <c r="O23" s="93">
        <f>IF(K23="Traslape Total","-",DATEDIF($C23,$D23,"MD"))</f>
        <v>16</v>
      </c>
    </row>
    <row r="24" spans="1:15" s="53" customFormat="1" ht="32.25" customHeight="1" x14ac:dyDescent="0.25">
      <c r="A24" s="54" t="s">
        <v>63</v>
      </c>
      <c r="B24" s="51" t="s">
        <v>64</v>
      </c>
      <c r="C24" s="70">
        <v>42517</v>
      </c>
      <c r="D24" s="15">
        <v>42735</v>
      </c>
      <c r="E24" s="30" t="s">
        <v>66</v>
      </c>
      <c r="F24" s="68"/>
      <c r="G24" s="18"/>
      <c r="H24" s="16" t="str">
        <f>IF(E24="Relacionada",IF(F24="Traslape Total","-",DATEDIF(C24,D24,"Y")),"-")</f>
        <v>-</v>
      </c>
      <c r="I24" s="16" t="str">
        <f>IF(E24="Relacionada",IF(F24="Traslape Total","-",DATEDIF(C24,D24,"YM")),"-")</f>
        <v>-</v>
      </c>
      <c r="J24" s="17" t="str">
        <f>IF(E24="Relacionada",IF(F24="Traslape Total","-",DATEDIF(C24,D24,"Md")),"-")</f>
        <v>-</v>
      </c>
      <c r="K24" s="25"/>
      <c r="L24" s="24"/>
      <c r="M24" s="28">
        <f>IF(K24="Traslape Total","-",DATEDIF(C24,D24,"Y"))</f>
        <v>0</v>
      </c>
      <c r="N24" s="28">
        <f>IF(K24="Traslape Total","-",DATEDIF($C24,$D24,"YM"))</f>
        <v>7</v>
      </c>
      <c r="O24" s="58">
        <f>IF(K24="Traslape Total","-",DATEDIF($C24,$D24,"MD"))</f>
        <v>4</v>
      </c>
    </row>
    <row r="25" spans="1:15" s="53" customFormat="1" ht="32.25" customHeight="1" x14ac:dyDescent="0.25">
      <c r="A25" s="54" t="s">
        <v>63</v>
      </c>
      <c r="B25" s="51" t="s">
        <v>64</v>
      </c>
      <c r="C25" s="69">
        <v>42755</v>
      </c>
      <c r="D25" s="15">
        <v>42996</v>
      </c>
      <c r="E25" s="30" t="s">
        <v>66</v>
      </c>
      <c r="F25" s="68"/>
      <c r="G25" s="18"/>
      <c r="H25" s="18" t="str">
        <f t="shared" ref="H25:H26" si="0">IF(E25="Relacionada",IF(F25="Traslape Total","-",DATEDIF(C25,D25,"Y")),"-")</f>
        <v>-</v>
      </c>
      <c r="I25" s="16" t="str">
        <f>IF(E25="Relacionada",IF(F25="Traslape Total","-",DATEDIF(C25,D25,"YM")),"-")</f>
        <v>-</v>
      </c>
      <c r="J25" s="19" t="str">
        <f t="shared" ref="J25:J26" si="1">IF(E25="Relacionada",IF(F25="Traslape Total","-",DATEDIF(C25,D25,"Md")),"-")</f>
        <v>-</v>
      </c>
      <c r="K25" s="25"/>
      <c r="L25" s="18"/>
      <c r="M25" s="28">
        <f>IF(K25="Traslape Total","-",DATEDIF(C25,D25,"Y"))</f>
        <v>0</v>
      </c>
      <c r="N25" s="28">
        <f>IF(K25="Traslape Total","-",DATEDIF($C25,$D25,"YM"))</f>
        <v>7</v>
      </c>
      <c r="O25" s="58">
        <f>IF(K25="Traslape Total","-",DATEDIF($C25,$D25,"MD"))</f>
        <v>29</v>
      </c>
    </row>
    <row r="26" spans="1:15" ht="39.6" x14ac:dyDescent="0.25">
      <c r="A26" s="54" t="s">
        <v>65</v>
      </c>
      <c r="B26" s="51" t="s">
        <v>66</v>
      </c>
      <c r="C26" s="70">
        <v>43027</v>
      </c>
      <c r="D26" s="15">
        <v>43123</v>
      </c>
      <c r="E26" s="30" t="s">
        <v>66</v>
      </c>
      <c r="F26" s="68"/>
      <c r="G26" s="26"/>
      <c r="H26" s="16" t="str">
        <f t="shared" si="0"/>
        <v>-</v>
      </c>
      <c r="I26" s="16" t="str">
        <f t="shared" ref="I26:I27" si="2">IF(E26="Relacionada",IF(F26="Traslape Total","-",DATEDIF(C26,D26,"YM")),"-")</f>
        <v>-</v>
      </c>
      <c r="J26" s="17" t="str">
        <f t="shared" si="1"/>
        <v>-</v>
      </c>
      <c r="K26" s="31"/>
      <c r="L26" s="27"/>
      <c r="M26" s="28">
        <f t="shared" ref="M26:M29" si="3">IF(K26="Traslape Total","-",DATEDIF(C26,D26,"Y"))</f>
        <v>0</v>
      </c>
      <c r="N26" s="28">
        <f t="shared" ref="N26:N29" si="4">IF(K26="Traslape Total","-",DATEDIF($C26,$D26,"YM"))</f>
        <v>3</v>
      </c>
      <c r="O26" s="58">
        <f t="shared" ref="O26:O29" si="5">IF(K26="Traslape Total","-",DATEDIF($C26,$D26,"MD"))</f>
        <v>4</v>
      </c>
    </row>
    <row r="27" spans="1:15" ht="51" customHeight="1" x14ac:dyDescent="0.25">
      <c r="A27" s="54" t="s">
        <v>65</v>
      </c>
      <c r="B27" s="51" t="s">
        <v>66</v>
      </c>
      <c r="C27" s="70">
        <v>43125</v>
      </c>
      <c r="D27" s="84">
        <v>43336</v>
      </c>
      <c r="E27" s="30" t="s">
        <v>66</v>
      </c>
      <c r="F27" s="68"/>
      <c r="G27" s="26"/>
      <c r="H27" s="18" t="str">
        <f t="shared" ref="H27" si="6">IF(E27="Relacionada",IF(F27="Traslape Total","-",DATEDIF(C27,D27,"Y")),"-")</f>
        <v>-</v>
      </c>
      <c r="I27" s="16" t="str">
        <f t="shared" si="2"/>
        <v>-</v>
      </c>
      <c r="J27" s="19" t="str">
        <f t="shared" ref="J27" si="7">IF(E27="Relacionada",IF(F27="Traslape Total","-",DATEDIF(C27,D27,"Md")),"-")</f>
        <v>-</v>
      </c>
      <c r="K27" s="31"/>
      <c r="L27" s="27"/>
      <c r="M27" s="28">
        <f t="shared" si="3"/>
        <v>0</v>
      </c>
      <c r="N27" s="28">
        <f t="shared" si="4"/>
        <v>6</v>
      </c>
      <c r="O27" s="58">
        <f t="shared" si="5"/>
        <v>30</v>
      </c>
    </row>
    <row r="28" spans="1:15" ht="39.6" x14ac:dyDescent="0.25">
      <c r="A28" s="54" t="s">
        <v>65</v>
      </c>
      <c r="B28" s="51" t="s">
        <v>66</v>
      </c>
      <c r="C28" s="70">
        <v>43350</v>
      </c>
      <c r="D28" s="15">
        <v>43486</v>
      </c>
      <c r="E28" s="30" t="s">
        <v>66</v>
      </c>
      <c r="F28" s="68"/>
      <c r="G28" s="26"/>
      <c r="H28" s="18" t="str">
        <f t="shared" ref="H28" si="8">IF(E28="Relacionada",IF(F28="Traslape Total","-",DATEDIF(C28,D28,"Y")),"-")</f>
        <v>-</v>
      </c>
      <c r="I28" s="16" t="str">
        <f t="shared" ref="I28" si="9">IF(E28="Relacionada",IF(F28="Traslape Total","-",DATEDIF(C28,D28,"YM")),"-")</f>
        <v>-</v>
      </c>
      <c r="J28" s="19" t="str">
        <f t="shared" ref="J28" si="10">IF(E28="Relacionada",IF(F28="Traslape Total","-",DATEDIF(C28,D28,"Md")),"-")</f>
        <v>-</v>
      </c>
      <c r="K28" s="31"/>
      <c r="L28" s="27"/>
      <c r="M28" s="28">
        <f t="shared" si="3"/>
        <v>0</v>
      </c>
      <c r="N28" s="28">
        <f t="shared" si="4"/>
        <v>4</v>
      </c>
      <c r="O28" s="58">
        <f t="shared" si="5"/>
        <v>14</v>
      </c>
    </row>
    <row r="29" spans="1:15" ht="39.6" x14ac:dyDescent="0.25">
      <c r="A29" s="54" t="s">
        <v>65</v>
      </c>
      <c r="B29" s="51" t="s">
        <v>66</v>
      </c>
      <c r="C29" s="70">
        <v>43511</v>
      </c>
      <c r="D29" s="15">
        <v>43844</v>
      </c>
      <c r="E29" s="30" t="s">
        <v>66</v>
      </c>
      <c r="F29" s="68"/>
      <c r="G29" s="26"/>
      <c r="H29" s="18" t="str">
        <f t="shared" ref="H29" si="11">IF(E29="Relacionada",IF(F29="Traslape Total","-",DATEDIF(C29,D29,"Y")),"-")</f>
        <v>-</v>
      </c>
      <c r="I29" s="16" t="str">
        <f t="shared" ref="I29" si="12">IF(E29="Relacionada",IF(F29="Traslape Total","-",DATEDIF(C29,D29,"YM")),"-")</f>
        <v>-</v>
      </c>
      <c r="J29" s="19" t="str">
        <f t="shared" ref="J29" si="13">IF(E29="Relacionada",IF(F29="Traslape Total","-",DATEDIF(C29,D29,"Md")),"-")</f>
        <v>-</v>
      </c>
      <c r="K29" s="31"/>
      <c r="L29" s="27"/>
      <c r="M29" s="28">
        <f t="shared" si="3"/>
        <v>0</v>
      </c>
      <c r="N29" s="28">
        <f t="shared" si="4"/>
        <v>10</v>
      </c>
      <c r="O29" s="58">
        <f t="shared" si="5"/>
        <v>30</v>
      </c>
    </row>
    <row r="30" spans="1:15" ht="32.25" customHeight="1" x14ac:dyDescent="0.25">
      <c r="A30" s="55" t="s">
        <v>67</v>
      </c>
      <c r="B30" s="52" t="s">
        <v>68</v>
      </c>
      <c r="C30" s="70">
        <v>43837</v>
      </c>
      <c r="D30" s="15">
        <v>43978</v>
      </c>
      <c r="E30" s="30"/>
      <c r="F30" s="68" t="s">
        <v>77</v>
      </c>
      <c r="G30" s="26"/>
      <c r="H30" s="16" t="str">
        <f t="shared" ref="H30" si="14">IF(E30="Relacionada",IF(F30="Traslape Total","-",DATEDIF(C30,D30,"Y")),"-")</f>
        <v>-</v>
      </c>
      <c r="I30" s="16" t="str">
        <f t="shared" ref="I30" si="15">IF(E30="Relacionada",IF(F30="Traslape Total","-",DATEDIF(C30,D30,"YM")),"-")</f>
        <v>-</v>
      </c>
      <c r="J30" s="17" t="str">
        <f t="shared" ref="J30" si="16">IF(E30="Relacionada",IF(F30="Traslape Total","-",DATEDIF(C30,D30,"Md")),"-")</f>
        <v>-</v>
      </c>
      <c r="K30" s="31"/>
      <c r="L30" s="27"/>
      <c r="M30" s="28">
        <f t="shared" ref="M30:M41" si="17">IF(K30="Traslape Total","-",DATEDIF(C30,D30,"Y"))</f>
        <v>0</v>
      </c>
      <c r="N30" s="28">
        <f t="shared" ref="N30:N41" si="18">IF(K30="Traslape Total","-",DATEDIF($C30,$D30,"YM"))</f>
        <v>4</v>
      </c>
      <c r="O30" s="58">
        <f t="shared" ref="O30:O41" si="19">IF(K30="Traslape Total","-",DATEDIF($C30,$D30,"MD"))</f>
        <v>20</v>
      </c>
    </row>
    <row r="31" spans="1:15" ht="32.25" customHeight="1" x14ac:dyDescent="0.25">
      <c r="A31" s="55" t="s">
        <v>69</v>
      </c>
      <c r="B31" s="52" t="s">
        <v>70</v>
      </c>
      <c r="C31" s="70">
        <v>44009</v>
      </c>
      <c r="D31" s="15">
        <v>44162</v>
      </c>
      <c r="E31" s="71"/>
      <c r="F31" s="68" t="s">
        <v>76</v>
      </c>
      <c r="G31" s="26"/>
      <c r="H31" s="16" t="str">
        <f>IF(E31="Relacionada",IF(F31="Traslape Total","-",DATEDIF(C31,D31,"Y")),"-")</f>
        <v>-</v>
      </c>
      <c r="I31" s="16" t="str">
        <f>IF(E31="Relacionada",IF(F31="Traslape Total","-",DATEDIF(C31,D31,"YM")),"-")</f>
        <v>-</v>
      </c>
      <c r="J31" s="17" t="str">
        <f>IF(E31="Relacionada",IF(F31="Traslape Total","-",DATEDIF(C31,D31,"Md")),"-")</f>
        <v>-</v>
      </c>
      <c r="K31" s="31"/>
      <c r="L31" s="27"/>
      <c r="M31" s="28">
        <f t="shared" si="17"/>
        <v>0</v>
      </c>
      <c r="N31" s="28">
        <f t="shared" si="18"/>
        <v>5</v>
      </c>
      <c r="O31" s="58">
        <f t="shared" si="19"/>
        <v>0</v>
      </c>
    </row>
    <row r="32" spans="1:15" ht="32.25" customHeight="1" x14ac:dyDescent="0.25">
      <c r="A32" s="55" t="s">
        <v>63</v>
      </c>
      <c r="B32" s="52" t="s">
        <v>64</v>
      </c>
      <c r="C32" s="70">
        <v>44242</v>
      </c>
      <c r="D32" s="15">
        <v>44377</v>
      </c>
      <c r="E32" s="71" t="s">
        <v>66</v>
      </c>
      <c r="F32" s="68" t="s">
        <v>79</v>
      </c>
      <c r="G32" s="26"/>
      <c r="H32" s="16" t="str">
        <f>IF(E32="Relacionada",IF(F32="Traslape Total","-",DATEDIF(C32,D32,"Y")),"-")</f>
        <v>-</v>
      </c>
      <c r="I32" s="16" t="str">
        <f>IF(E32="Relacionada",IF(F32="Traslape Total","-",DATEDIF(C32,D32,"YM")),"-")</f>
        <v>-</v>
      </c>
      <c r="J32" s="17" t="str">
        <f>IF(E32="Relacionada",IF(F32="Traslape Total","-",DATEDIF(C32,D32,"Md")),"-")</f>
        <v>-</v>
      </c>
      <c r="K32" s="31"/>
      <c r="L32" s="27"/>
      <c r="M32" s="28">
        <f t="shared" si="17"/>
        <v>0</v>
      </c>
      <c r="N32" s="28">
        <f t="shared" si="18"/>
        <v>4</v>
      </c>
      <c r="O32" s="58">
        <f t="shared" si="19"/>
        <v>15</v>
      </c>
    </row>
    <row r="33" spans="1:15" ht="32.25" customHeight="1" x14ac:dyDescent="0.25">
      <c r="A33" s="55" t="s">
        <v>63</v>
      </c>
      <c r="B33" s="52" t="s">
        <v>66</v>
      </c>
      <c r="C33" s="70">
        <v>44582</v>
      </c>
      <c r="D33" s="15">
        <v>44727</v>
      </c>
      <c r="E33" s="71" t="s">
        <v>66</v>
      </c>
      <c r="F33" s="68" t="s">
        <v>78</v>
      </c>
      <c r="G33" s="26"/>
      <c r="H33" s="16" t="str">
        <f t="shared" ref="H33:H41" si="20">IF(E33="Relacionada",IF(F33="Traslape Total","-",DATEDIF(C33,D33,"Y")),"-")</f>
        <v>-</v>
      </c>
      <c r="I33" s="16" t="str">
        <f t="shared" ref="I33:I41" si="21">IF(E33="Relacionada",IF(F33="Traslape Total","-",DATEDIF(C33,D33,"YM")),"-")</f>
        <v>-</v>
      </c>
      <c r="J33" s="17" t="str">
        <f t="shared" ref="J33:J41" si="22">IF(E33="Relacionada",IF(F33="Traslape Total","-",DATEDIF(C33,D33,"Md")),"-")</f>
        <v>-</v>
      </c>
      <c r="K33" s="31"/>
      <c r="L33" s="27"/>
      <c r="M33" s="28">
        <f t="shared" si="17"/>
        <v>0</v>
      </c>
      <c r="N33" s="28">
        <f t="shared" si="18"/>
        <v>4</v>
      </c>
      <c r="O33" s="58">
        <f t="shared" si="19"/>
        <v>25</v>
      </c>
    </row>
    <row r="34" spans="1:15" ht="32.25" customHeight="1" x14ac:dyDescent="0.25">
      <c r="A34" s="97" t="s">
        <v>63</v>
      </c>
      <c r="B34" s="98" t="s">
        <v>64</v>
      </c>
      <c r="C34" s="99">
        <v>44728</v>
      </c>
      <c r="D34" s="84">
        <v>44831</v>
      </c>
      <c r="E34" s="100" t="s">
        <v>66</v>
      </c>
      <c r="F34" s="68" t="s">
        <v>80</v>
      </c>
      <c r="G34" s="73"/>
      <c r="H34" s="16" t="str">
        <f t="shared" ref="H34:H37" si="23">IF(E34="Relacionada",IF(F34="Traslape Total","-",DATEDIF(C34,D34,"Y")),"-")</f>
        <v>-</v>
      </c>
      <c r="I34" s="16" t="str">
        <f t="shared" ref="I34:I37" si="24">IF(E34="Relacionada",IF(F34="Traslape Total","-",DATEDIF(C34,D34,"YM")),"-")</f>
        <v>-</v>
      </c>
      <c r="J34" s="17" t="str">
        <f t="shared" ref="J34:J37" si="25">IF(E34="Relacionada",IF(F34="Traslape Total","-",DATEDIF(C34,D34,"Md")),"-")</f>
        <v>-</v>
      </c>
      <c r="K34" s="74"/>
      <c r="L34" s="75"/>
      <c r="M34" s="28">
        <f t="shared" ref="M34:M37" si="26">IF(K34="Traslape Total","-",DATEDIF(C34,D34,"Y"))</f>
        <v>0</v>
      </c>
      <c r="N34" s="28">
        <f t="shared" ref="N34:N37" si="27">IF(K34="Traslape Total","-",DATEDIF($C34,$D34,"YM"))</f>
        <v>3</v>
      </c>
      <c r="O34" s="58">
        <f t="shared" ref="O34:O37" si="28">IF(K34="Traslape Total","-",DATEDIF($C34,$D34,"MD"))</f>
        <v>11</v>
      </c>
    </row>
    <row r="35" spans="1:15" ht="32.25" customHeight="1" x14ac:dyDescent="0.25">
      <c r="A35" s="55" t="s">
        <v>62</v>
      </c>
      <c r="B35" s="52" t="s">
        <v>71</v>
      </c>
      <c r="C35" s="76">
        <v>44845</v>
      </c>
      <c r="D35" s="15">
        <v>44965</v>
      </c>
      <c r="E35" s="72"/>
      <c r="F35" s="94" t="s">
        <v>81</v>
      </c>
      <c r="G35" s="73"/>
      <c r="H35" s="16" t="str">
        <f t="shared" si="23"/>
        <v>-</v>
      </c>
      <c r="I35" s="16" t="str">
        <f t="shared" si="24"/>
        <v>-</v>
      </c>
      <c r="J35" s="17" t="str">
        <f t="shared" si="25"/>
        <v>-</v>
      </c>
      <c r="K35" s="74"/>
      <c r="L35" s="75"/>
      <c r="M35" s="28">
        <f t="shared" si="26"/>
        <v>0</v>
      </c>
      <c r="N35" s="28">
        <f t="shared" si="27"/>
        <v>3</v>
      </c>
      <c r="O35" s="58">
        <f t="shared" si="28"/>
        <v>28</v>
      </c>
    </row>
    <row r="36" spans="1:15" ht="32.25" customHeight="1" x14ac:dyDescent="0.25">
      <c r="A36" s="55" t="s">
        <v>63</v>
      </c>
      <c r="B36" s="52" t="s">
        <v>72</v>
      </c>
      <c r="C36" s="76">
        <v>44965</v>
      </c>
      <c r="D36" s="15">
        <v>45309</v>
      </c>
      <c r="E36" s="71" t="s">
        <v>66</v>
      </c>
      <c r="F36" s="95" t="s">
        <v>82</v>
      </c>
      <c r="G36" s="73"/>
      <c r="H36" s="16" t="str">
        <f t="shared" si="23"/>
        <v>-</v>
      </c>
      <c r="I36" s="16" t="str">
        <f t="shared" si="24"/>
        <v>-</v>
      </c>
      <c r="J36" s="17" t="str">
        <f t="shared" si="25"/>
        <v>-</v>
      </c>
      <c r="K36" s="74"/>
      <c r="L36" s="75"/>
      <c r="M36" s="28">
        <f t="shared" si="26"/>
        <v>0</v>
      </c>
      <c r="N36" s="28">
        <f t="shared" si="27"/>
        <v>11</v>
      </c>
      <c r="O36" s="58">
        <f t="shared" si="28"/>
        <v>10</v>
      </c>
    </row>
    <row r="37" spans="1:15" ht="32.25" customHeight="1" x14ac:dyDescent="0.25">
      <c r="A37" s="55" t="s">
        <v>90</v>
      </c>
      <c r="B37" s="52" t="s">
        <v>73</v>
      </c>
      <c r="C37" s="76">
        <v>45342</v>
      </c>
      <c r="D37" s="15">
        <v>45838</v>
      </c>
      <c r="E37" s="71" t="s">
        <v>66</v>
      </c>
      <c r="F37" s="95" t="s">
        <v>83</v>
      </c>
      <c r="G37" s="73"/>
      <c r="H37" s="16" t="str">
        <f t="shared" si="23"/>
        <v>-</v>
      </c>
      <c r="I37" s="16" t="str">
        <f t="shared" si="24"/>
        <v>-</v>
      </c>
      <c r="J37" s="17" t="str">
        <f t="shared" si="25"/>
        <v>-</v>
      </c>
      <c r="K37" s="74"/>
      <c r="L37" s="75"/>
      <c r="M37" s="28">
        <f t="shared" si="26"/>
        <v>1</v>
      </c>
      <c r="N37" s="28">
        <f t="shared" si="27"/>
        <v>4</v>
      </c>
      <c r="O37" s="58">
        <f t="shared" si="28"/>
        <v>10</v>
      </c>
    </row>
    <row r="38" spans="1:15" ht="32.25" customHeight="1" x14ac:dyDescent="0.25">
      <c r="A38" s="55" t="s">
        <v>89</v>
      </c>
      <c r="B38" s="52" t="s">
        <v>50</v>
      </c>
      <c r="C38" s="70">
        <v>45870</v>
      </c>
      <c r="D38" s="15">
        <v>46203</v>
      </c>
      <c r="E38" s="71" t="s">
        <v>66</v>
      </c>
      <c r="F38" s="96" t="s">
        <v>84</v>
      </c>
      <c r="G38" s="26"/>
      <c r="H38" s="16" t="str">
        <f t="shared" si="20"/>
        <v>-</v>
      </c>
      <c r="I38" s="16" t="str">
        <f t="shared" si="21"/>
        <v>-</v>
      </c>
      <c r="J38" s="17" t="str">
        <f t="shared" si="22"/>
        <v>-</v>
      </c>
      <c r="K38" s="31"/>
      <c r="L38" s="27"/>
      <c r="M38" s="28">
        <f t="shared" si="17"/>
        <v>0</v>
      </c>
      <c r="N38" s="28">
        <f t="shared" si="18"/>
        <v>10</v>
      </c>
      <c r="O38" s="58">
        <f t="shared" si="19"/>
        <v>29</v>
      </c>
    </row>
    <row r="39" spans="1:15" ht="32.25" customHeight="1" x14ac:dyDescent="0.25">
      <c r="A39" s="55"/>
      <c r="B39" s="52"/>
      <c r="C39" s="70"/>
      <c r="D39" s="15"/>
      <c r="E39" s="71"/>
      <c r="F39" s="77"/>
      <c r="G39" s="26"/>
      <c r="H39" s="16" t="str">
        <f t="shared" si="20"/>
        <v>-</v>
      </c>
      <c r="I39" s="16" t="str">
        <f t="shared" si="21"/>
        <v>-</v>
      </c>
      <c r="J39" s="17" t="str">
        <f t="shared" si="22"/>
        <v>-</v>
      </c>
      <c r="K39" s="31"/>
      <c r="L39" s="27"/>
      <c r="M39" s="28">
        <f t="shared" si="17"/>
        <v>0</v>
      </c>
      <c r="N39" s="28">
        <f t="shared" si="18"/>
        <v>0</v>
      </c>
      <c r="O39" s="58">
        <f t="shared" si="19"/>
        <v>0</v>
      </c>
    </row>
    <row r="40" spans="1:15" ht="32.25" customHeight="1" x14ac:dyDescent="0.25">
      <c r="A40" s="56"/>
      <c r="B40" s="52"/>
      <c r="C40" s="70"/>
      <c r="D40" s="15"/>
      <c r="E40" s="30"/>
      <c r="F40" s="32"/>
      <c r="G40" s="26"/>
      <c r="H40" s="16" t="str">
        <f t="shared" si="20"/>
        <v>-</v>
      </c>
      <c r="I40" s="16" t="str">
        <f t="shared" si="21"/>
        <v>-</v>
      </c>
      <c r="J40" s="17" t="str">
        <f t="shared" si="22"/>
        <v>-</v>
      </c>
      <c r="K40" s="31"/>
      <c r="L40" s="27"/>
      <c r="M40" s="28">
        <f t="shared" si="17"/>
        <v>0</v>
      </c>
      <c r="N40" s="28">
        <f t="shared" si="18"/>
        <v>0</v>
      </c>
      <c r="O40" s="58">
        <f t="shared" si="19"/>
        <v>0</v>
      </c>
    </row>
    <row r="41" spans="1:15" ht="32.25" customHeight="1" x14ac:dyDescent="0.25">
      <c r="A41" s="57"/>
      <c r="B41" s="34"/>
      <c r="C41" s="70"/>
      <c r="D41" s="15"/>
      <c r="E41" s="35"/>
      <c r="F41" s="36"/>
      <c r="G41" s="37"/>
      <c r="H41" s="16" t="str">
        <f t="shared" si="20"/>
        <v>-</v>
      </c>
      <c r="I41" s="16" t="str">
        <f t="shared" si="21"/>
        <v>-</v>
      </c>
      <c r="J41" s="17" t="str">
        <f t="shared" si="22"/>
        <v>-</v>
      </c>
      <c r="K41" s="38"/>
      <c r="L41" s="39"/>
      <c r="M41" s="28">
        <f t="shared" si="17"/>
        <v>0</v>
      </c>
      <c r="N41" s="28">
        <f t="shared" si="18"/>
        <v>0</v>
      </c>
      <c r="O41" s="58">
        <f t="shared" si="19"/>
        <v>0</v>
      </c>
    </row>
    <row r="42" spans="1:15" s="4" customFormat="1" ht="12.75" customHeight="1" x14ac:dyDescent="0.25">
      <c r="A42" s="147" t="s">
        <v>2</v>
      </c>
      <c r="B42" s="148"/>
      <c r="C42" s="148"/>
      <c r="D42" s="148"/>
      <c r="E42" s="148"/>
      <c r="F42" s="155" t="s">
        <v>37</v>
      </c>
      <c r="G42" s="156"/>
      <c r="H42" s="66">
        <f>SUM(H22:H41)</f>
        <v>0</v>
      </c>
      <c r="I42" s="66">
        <f>SUM(I22:I41)</f>
        <v>0</v>
      </c>
      <c r="J42" s="67">
        <f>SUM(J22:J41)</f>
        <v>0</v>
      </c>
      <c r="K42" s="155" t="s">
        <v>38</v>
      </c>
      <c r="L42" s="156"/>
      <c r="M42" s="66">
        <f>SUM(M22:M41)</f>
        <v>7</v>
      </c>
      <c r="N42" s="66">
        <f>SUM(N22:N41)</f>
        <v>89</v>
      </c>
      <c r="O42" s="67">
        <f>SUM(O22:O41)</f>
        <v>305</v>
      </c>
    </row>
    <row r="43" spans="1:15" ht="13.5" customHeight="1" thickBot="1" x14ac:dyDescent="0.3">
      <c r="A43" s="145" t="s">
        <v>3</v>
      </c>
      <c r="B43" s="146"/>
      <c r="C43" s="146"/>
      <c r="D43" s="146"/>
      <c r="E43" s="146"/>
      <c r="F43" s="155"/>
      <c r="G43" s="156"/>
      <c r="H43" s="40">
        <f>+INT((SUM(I22:I41)+INT((SUM(J22:J41)/30)))/12)+H42</f>
        <v>0</v>
      </c>
      <c r="I43" s="41">
        <f>(((SUM(I22:I41)+INT(SUM(J22:J41)/30))/12)-(INT((SUM(I22:I41)+INT((SUM(J22:J41)/30)))/12)))*12</f>
        <v>0</v>
      </c>
      <c r="J43" s="33">
        <f>(SUM(J22:J41)/30-INT(SUM(J22:J41)/30))*30</f>
        <v>0</v>
      </c>
      <c r="K43" s="155"/>
      <c r="L43" s="156"/>
      <c r="M43" s="40">
        <f>+INT((SUM(N22:N41)+INT((SUM(O22:O41)/30)))/12)+M42</f>
        <v>15</v>
      </c>
      <c r="N43" s="41">
        <f>(((SUM(N22:N41)+INT(SUM(O22:O41)/30))/12)-(INT((SUM(N22:N41)+INT((SUM(O22:O41)/30)))/12)))*12</f>
        <v>3</v>
      </c>
      <c r="O43" s="33">
        <f>(SUM(O22:O41)/30-INT(SUM(O22:O41)/30))*30</f>
        <v>4.9999999999999822</v>
      </c>
    </row>
    <row r="44" spans="1:15" ht="47.25" customHeight="1" x14ac:dyDescent="0.25">
      <c r="A44" s="42"/>
      <c r="B44" s="43"/>
      <c r="C44" s="43"/>
      <c r="D44" s="43"/>
      <c r="E44" s="43"/>
      <c r="F44" s="43"/>
      <c r="G44" s="43"/>
      <c r="H44" s="43"/>
      <c r="I44" s="43"/>
      <c r="J44" s="44"/>
      <c r="K44" s="44"/>
      <c r="L44" s="44"/>
      <c r="M44" s="44"/>
      <c r="N44" s="44"/>
      <c r="O44" s="45"/>
    </row>
    <row r="45" spans="1:15" x14ac:dyDescent="0.25">
      <c r="A45" s="5"/>
      <c r="E45" s="50"/>
      <c r="F45" s="50"/>
      <c r="G45" s="50"/>
      <c r="O45" s="2"/>
    </row>
    <row r="46" spans="1:15" x14ac:dyDescent="0.25">
      <c r="A46" s="3"/>
      <c r="E46" s="141" t="s">
        <v>40</v>
      </c>
      <c r="F46" s="141"/>
      <c r="G46" s="141"/>
      <c r="O46" s="2"/>
    </row>
    <row r="47" spans="1:15" x14ac:dyDescent="0.25">
      <c r="A47" s="3"/>
      <c r="O47" s="2"/>
    </row>
    <row r="48" spans="1:15" x14ac:dyDescent="0.25">
      <c r="A48" s="3" t="s">
        <v>88</v>
      </c>
      <c r="O48" s="2"/>
    </row>
    <row r="49" spans="1:15" x14ac:dyDescent="0.25">
      <c r="A49" s="11" t="s">
        <v>49</v>
      </c>
      <c r="O49" s="2"/>
    </row>
    <row r="50" spans="1:15" s="6" customFormat="1" ht="10.8" thickBot="1" x14ac:dyDescent="0.25">
      <c r="A50" s="10" t="s">
        <v>13</v>
      </c>
      <c r="B50" s="7"/>
      <c r="C50" s="7"/>
      <c r="D50" s="7"/>
      <c r="E50" s="7"/>
      <c r="F50" s="7"/>
      <c r="G50" s="7"/>
      <c r="H50" s="7"/>
      <c r="I50" s="7"/>
      <c r="J50" s="7"/>
      <c r="K50" s="7"/>
      <c r="L50" s="7"/>
      <c r="M50" s="7"/>
      <c r="N50" s="7"/>
      <c r="O50" s="8"/>
    </row>
  </sheetData>
  <mergeCells count="70">
    <mergeCell ref="A19:O19"/>
    <mergeCell ref="B18:I18"/>
    <mergeCell ref="N17:O17"/>
    <mergeCell ref="B14:D14"/>
    <mergeCell ref="E14:G14"/>
    <mergeCell ref="H14:K14"/>
    <mergeCell ref="L14:M14"/>
    <mergeCell ref="N15:O15"/>
    <mergeCell ref="B16:D16"/>
    <mergeCell ref="E16:G16"/>
    <mergeCell ref="H16:K16"/>
    <mergeCell ref="L16:M16"/>
    <mergeCell ref="N16:O16"/>
    <mergeCell ref="N11:O11"/>
    <mergeCell ref="N12:O12"/>
    <mergeCell ref="J18:K18"/>
    <mergeCell ref="L18:O18"/>
    <mergeCell ref="F42:G43"/>
    <mergeCell ref="K42:L43"/>
    <mergeCell ref="N13:O13"/>
    <mergeCell ref="B13:D13"/>
    <mergeCell ref="E13:G13"/>
    <mergeCell ref="L13:M13"/>
    <mergeCell ref="H13:K13"/>
    <mergeCell ref="B17:D17"/>
    <mergeCell ref="E17:G17"/>
    <mergeCell ref="H17:K17"/>
    <mergeCell ref="L17:M17"/>
    <mergeCell ref="N14:O14"/>
    <mergeCell ref="B15:D15"/>
    <mergeCell ref="E15:G15"/>
    <mergeCell ref="H15:K15"/>
    <mergeCell ref="L15:M15"/>
    <mergeCell ref="N5:O5"/>
    <mergeCell ref="H5:I5"/>
    <mergeCell ref="J5:K5"/>
    <mergeCell ref="F4:G4"/>
    <mergeCell ref="M4:O4"/>
    <mergeCell ref="B4:C4"/>
    <mergeCell ref="K4:L4"/>
    <mergeCell ref="I4:J4"/>
    <mergeCell ref="E46:G46"/>
    <mergeCell ref="L5:M5"/>
    <mergeCell ref="B5:C5"/>
    <mergeCell ref="B12:D12"/>
    <mergeCell ref="E12:G12"/>
    <mergeCell ref="H12:K12"/>
    <mergeCell ref="L12:M12"/>
    <mergeCell ref="A43:E43"/>
    <mergeCell ref="B11:D11"/>
    <mergeCell ref="E11:G11"/>
    <mergeCell ref="H11:K11"/>
    <mergeCell ref="L11:M11"/>
    <mergeCell ref="A42:E42"/>
    <mergeCell ref="A1:C1"/>
    <mergeCell ref="D1:O1"/>
    <mergeCell ref="F20:G20"/>
    <mergeCell ref="H20:J20"/>
    <mergeCell ref="K20:L20"/>
    <mergeCell ref="M20:O20"/>
    <mergeCell ref="A8:F8"/>
    <mergeCell ref="G8:O8"/>
    <mergeCell ref="A7:F7"/>
    <mergeCell ref="G7:O7"/>
    <mergeCell ref="E5:G5"/>
    <mergeCell ref="A2:O2"/>
    <mergeCell ref="A6:O6"/>
    <mergeCell ref="A9:O9"/>
    <mergeCell ref="A10:O10"/>
    <mergeCell ref="D4:E4"/>
  </mergeCells>
  <dataValidations count="1">
    <dataValidation type="list" allowBlank="1" showInputMessage="1" showErrorMessage="1" sqref="E22:E41">
      <formula1>"Relacionada,Profesional,Laboral"</formula1>
    </dataValidation>
  </dataValidations>
  <printOptions horizontalCentered="1"/>
  <pageMargins left="0.23622047244094491" right="0.23622047244094491" top="0.39370078740157483" bottom="1.3779527559055118" header="0.19685039370078741" footer="0.19685039370078741"/>
  <pageSetup scale="53" orientation="portrait" horizontalDpi="4294967294" verticalDpi="4294967294" r:id="rId1"/>
  <headerFooter>
    <oddFooter>&amp;C&amp;"Arial,Negrita"&amp;16&amp;G
CLASIFICACIÓN DE LA INFORMACIÓN: PÚBLICA CLASIFICADA
2311300-FT-318 Versión 01&amp;G</oddFooter>
  </headerFooter>
  <drawing r:id="rId2"/>
  <legacyDrawing r:id="rId3"/>
  <legacyDrawingHF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vt:lpstr>
      <vt:lpstr>FORMATO!Print_Area</vt:lpstr>
    </vt:vector>
  </TitlesOfParts>
  <Company>Escuela Superior de Administración Publica  E.S.A.P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flormmurc</dc:creator>
  <cp:lastModifiedBy>Stefany Benitez</cp:lastModifiedBy>
  <cp:lastPrinted>2021-07-19T16:40:59Z</cp:lastPrinted>
  <dcterms:created xsi:type="dcterms:W3CDTF">2004-01-15T21:44:44Z</dcterms:created>
  <dcterms:modified xsi:type="dcterms:W3CDTF">2026-06-30T00:59:54Z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2294254</vt:i4>
  </property>
</Properties>
</file>